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4 квартал\Паспорта 2025 отчет\"/>
    </mc:Choice>
  </mc:AlternateContent>
  <bookViews>
    <workbookView xWindow="0" yWindow="0" windowWidth="16380" windowHeight="8190" tabRatio="500" activeTab="3"/>
  </bookViews>
  <sheets>
    <sheet name="1. паспорт местоположение" sheetId="1" r:id="rId1"/>
    <sheet name="2 паспорт описание" sheetId="2" r:id="rId2"/>
    <sheet name="3. КСГ" sheetId="3" r:id="rId3"/>
    <sheet name="закупки" sheetId="4" r:id="rId4"/>
  </sheets>
  <externalReferences>
    <externalReference r:id="rId5"/>
  </externalReferences>
  <definedNames>
    <definedName name="_xlnm.Print_Titles" localSheetId="0">'1. паспорт местоположение'!$17:$17</definedName>
    <definedName name="_xlnm.Print_Titles" localSheetId="1">'2 паспорт описание'!$17:$17</definedName>
    <definedName name="_xlnm.Print_Area" localSheetId="0">'1. паспорт местоположение'!$A$1:$C$28</definedName>
    <definedName name="_xlnm.Print_Area" localSheetId="1">'2 паспорт описание'!$A$1:$C$24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1" l="1"/>
  <c r="A15" i="4" l="1"/>
  <c r="A12" i="4"/>
  <c r="A9" i="4"/>
  <c r="A5" i="4"/>
  <c r="A11" i="2"/>
  <c r="A8" i="2"/>
  <c r="A5" i="2"/>
</calcChain>
</file>

<file path=xl/sharedStrings.xml><?xml version="1.0" encoding="utf-8"?>
<sst xmlns="http://schemas.openxmlformats.org/spreadsheetml/2006/main" count="266" uniqueCount="181">
  <si>
    <t>Год раскрытия информации: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</si>
  <si>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</si>
  <si>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t>
  </si>
  <si>
    <t xml:space="preserve">         (фирменное наименование субъекта электроэнергетики)</t>
  </si>
  <si>
    <t>P_ROEK_PU_2025</t>
  </si>
  <si>
    <t xml:space="preserve">         (идентификатор инвестиционного проекта)</t>
  </si>
  <si>
    <r>
      <rPr>
        <b/>
        <u/>
        <sz val="12"/>
        <color rgb="FF000000"/>
        <rFont val="Times New Roman"/>
        <family val="1"/>
        <charset val="204"/>
      </rPr>
      <t>Установка интеллектуальных приборов учета электроэнергии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b/>
        <u/>
        <sz val="12"/>
        <color rgb="FF000000"/>
        <rFont val="Times New Roman"/>
        <family val="1"/>
        <charset val="204"/>
      </rPr>
      <t>- 2025 г.</t>
    </r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</si>
  <si>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</si>
  <si>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</si>
  <si>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</si>
  <si>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</si>
  <si>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</si>
  <si>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</si>
  <si>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</si>
  <si>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1.2.3. Развитие и модернизация учета электрической энергии</t>
  </si>
  <si>
    <t>2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</si>
  <si>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</si>
  <si>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АО «РОЭК»</t>
  </si>
  <si>
    <t>3</t>
  </si>
  <si>
    <t>Субъекты Российской Федерации, на территории которых реализуется проект</t>
  </si>
  <si>
    <t>Рязанская область</t>
  </si>
  <si>
    <t>4</t>
  </si>
  <si>
    <t>Территории муниципальных образований, на территории которых реализуется инвестиционный проект</t>
  </si>
  <si>
    <t>5</t>
  </si>
  <si>
    <t>Наличие правоустанавливающих документов на земельный участок</t>
  </si>
  <si>
    <t>не требуется</t>
  </si>
  <si>
    <t>6</t>
  </si>
  <si>
    <t>Наличие заключения по результатам 
технологического и ценового аудита инвестиционного проекта</t>
  </si>
  <si>
    <t>7</t>
  </si>
  <si>
    <t>Наличие положительного заключения экспертизы проектной документации</t>
  </si>
  <si>
    <t>8</t>
  </si>
  <si>
    <t>Наличие утвержденной проектной документации</t>
  </si>
  <si>
    <t>9</t>
  </si>
  <si>
    <t>Наличие разрешения на строительство</t>
  </si>
  <si>
    <t>10</t>
  </si>
  <si>
    <t>Общий объем финансирования капитальных вложений по инвестиционному проекту за период реализации инвестиционной программы, тыс. руб. с НДС</t>
  </si>
  <si>
    <t>11</t>
  </si>
  <si>
    <t>Общий объем освоения капитальных вложений по инвестиционному проекту за период реализации инвестиционной программы, тыс. руб. без НДС</t>
  </si>
  <si>
    <t>Раздел 2.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</si>
  <si>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</si>
  <si>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r>
      <rPr>
        <sz val="12"/>
        <rFont val="Times New Roman"/>
        <family val="1"/>
        <charset val="204"/>
      </rPr>
      <t>1.</t>
    </r>
    <r>
      <rPr>
        <sz val="12"/>
        <color rgb="FF000000"/>
        <rFont val="Times New Roman"/>
        <family val="1"/>
        <charset val="204"/>
      </rPr>
      <t xml:space="preserve"> Замена приборов учета с испекшим сроком поверки.
</t>
    </r>
    <r>
      <rPr>
        <sz val="12"/>
        <rFont val="Times New Roman"/>
        <family val="1"/>
        <charset val="204"/>
      </rPr>
      <t>2. Замена приборов учета, вышедших из строя
3.
4.</t>
    </r>
  </si>
  <si>
    <t>Описание конкретных результатов реализации инвестиционного проекта</t>
  </si>
  <si>
    <t>Установка интеллектуальных приборов учета электроэнергии в соответствии с требованиям Постановления правительства РФ  от 4 мая 2012 г. N 442</t>
  </si>
  <si>
    <t>Описание состава объектов инвестиционной деятельности их количества и характеристик в отношении каждого такого объекта</t>
  </si>
  <si>
    <t>Установка интеллектуальных приборов учета электроэнергии</t>
  </si>
  <si>
    <t>Удельные стоимостные показатели реализации инвестиционного проекта, тыс. руб. без НДС</t>
  </si>
  <si>
    <t>нд</t>
  </si>
  <si>
    <t>Обоснование необходимости реализации инвестиционного проекта</t>
  </si>
  <si>
    <t>Выполнение требований действующего законодательства РФ</t>
  </si>
  <si>
    <t>Год начала  реализации инвестиционного проекта</t>
  </si>
  <si>
    <t>Год окончания реализации инвестиционного проекта</t>
  </si>
  <si>
    <t>№</t>
  </si>
  <si>
    <t>Сроки выполнения</t>
  </si>
  <si>
    <t>План</t>
  </si>
  <si>
    <t>Факт</t>
  </si>
  <si>
    <t>начало (дата)</t>
  </si>
  <si>
    <t>окончание (дата)</t>
  </si>
  <si>
    <t>Предпроектный и проектный этап</t>
  </si>
  <si>
    <t>1.1.</t>
  </si>
  <si>
    <t>1.2.</t>
  </si>
  <si>
    <t>1.3.</t>
  </si>
  <si>
    <t>1.4.</t>
  </si>
  <si>
    <t>1.5.</t>
  </si>
  <si>
    <t>Заключение договора на разработку проектной документации</t>
  </si>
  <si>
    <t>1.6.</t>
  </si>
  <si>
    <t>Получение положительного заключения государственной экологической экспертизы проектной документации</t>
  </si>
  <si>
    <t>Утверждение проектной документации</t>
  </si>
  <si>
    <t>Разработка рабочей документации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</si>
  <si>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</si>
  <si>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</si>
  <si>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</si>
  <si>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2.2.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</si>
  <si>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</si>
  <si>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</si>
  <si>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</si>
  <si>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</si>
  <si>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</si>
  <si>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</si>
  <si>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</si>
  <si>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</si>
  <si>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</si>
  <si>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</si>
  <si>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>4.2.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</si>
  <si>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</si>
  <si>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</si>
  <si>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</si>
  <si>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 xml:space="preserve">Получение разрешения на ввод объекта в эксплуатацию. </t>
  </si>
  <si>
    <t>Приложение  № _____</t>
  </si>
  <si>
    <t>к приказу Минэнерго России</t>
  </si>
  <si>
    <t>от «__» _____ 201_ г. №___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</si>
  <si>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</si>
  <si>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</si>
  <si>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</si>
  <si>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</si>
  <si>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</si>
  <si>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</si>
  <si>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</si>
  <si>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</si>
  <si>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</si>
  <si>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</si>
  <si>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</si>
  <si>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</si>
  <si>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</si>
  <si>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</si>
  <si>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</si>
  <si>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</si>
  <si>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</si>
  <si>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</si>
  <si>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окончание) месяц, год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</si>
  <si>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</si>
  <si>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</si>
  <si>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</si>
  <si>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</si>
  <si>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</si>
  <si>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</si>
  <si>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</si>
  <si>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</si>
  <si>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</si>
  <si>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</si>
  <si>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</si>
  <si>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</si>
  <si>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</si>
  <si>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</si>
  <si>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без НДС</t>
  </si>
  <si>
    <t>с НДС</t>
  </si>
  <si>
    <t>код по ОКЕИ</t>
  </si>
  <si>
    <t>наименование</t>
  </si>
  <si>
    <t>код по ОКАТО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</si>
  <si>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</si>
  <si>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</si>
  <si>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</si>
  <si>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</si>
  <si>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Установка интеллектуальных приборов учета электроэнергии - 2025 г.</t>
  </si>
  <si>
    <t xml:space="preserve">приборы учета электрической энергии НЕВА </t>
  </si>
  <si>
    <t>«Поставка приборов учета электрической энергии НЕВА или эквивалент»</t>
  </si>
  <si>
    <t>штука</t>
  </si>
  <si>
    <t>Не определено</t>
  </si>
  <si>
    <t>6100000000Рязанская область</t>
  </si>
  <si>
    <t>не определено</t>
  </si>
  <si>
    <t>26.51</t>
  </si>
  <si>
    <t>Конкурс в электронной форме, участниками которого могут быть только субъекты малого и среднего предпринимательства</t>
  </si>
  <si>
    <t>да</t>
  </si>
  <si>
    <t>сбер АСТ</t>
  </si>
  <si>
    <t>нет</t>
  </si>
  <si>
    <r>
      <rPr>
        <sz val="11"/>
        <color rgb="FF000000"/>
        <rFont val="Times New Roman"/>
        <family val="1"/>
        <charset val="204"/>
      </rPr>
      <t xml:space="preserve"> в течени</t>
    </r>
    <r>
      <rPr>
        <sz val="11.5"/>
        <rFont val="Times New Roman"/>
        <family val="1"/>
        <charset val="204"/>
      </rPr>
      <t>е</t>
    </r>
    <r>
      <rPr>
        <sz val="11"/>
        <color rgb="FF000000"/>
        <rFont val="Times New Roman"/>
        <family val="1"/>
        <charset val="204"/>
      </rPr>
      <t xml:space="preserve"> 8 (</t>
    </r>
    <r>
      <rPr>
        <sz val="11.5"/>
        <rFont val="Times New Roman"/>
        <family val="1"/>
        <charset val="204"/>
      </rPr>
      <t>восьми</t>
    </r>
    <r>
      <rPr>
        <sz val="11"/>
        <color rgb="FF000000"/>
        <rFont val="Times New Roman"/>
        <family val="1"/>
        <charset val="204"/>
      </rPr>
      <t>)</t>
    </r>
    <r>
      <rPr>
        <sz val="11.5"/>
        <rFont val="Times New Roman"/>
        <family val="1"/>
        <charset val="204"/>
      </rPr>
      <t xml:space="preserve">  календарных </t>
    </r>
    <r>
      <rPr>
        <sz val="11"/>
        <color rgb="FF000000"/>
        <rFont val="Times New Roman"/>
        <family val="1"/>
        <charset val="204"/>
      </rPr>
      <t xml:space="preserve">дней с </t>
    </r>
    <r>
      <rPr>
        <sz val="11.5"/>
        <rFont val="Times New Roman"/>
        <family val="1"/>
        <charset val="204"/>
      </rPr>
      <t xml:space="preserve">момента подачи заявки </t>
    </r>
  </si>
  <si>
    <t>приборы учета электрической энергии МИР</t>
  </si>
  <si>
    <t>«Поставка приборов учета электрической энергии МИР или эквивалент»</t>
  </si>
  <si>
    <r>
      <rPr>
        <sz val="11"/>
        <color rgb="FF000000"/>
        <rFont val="Times New Roman"/>
        <family val="1"/>
        <charset val="204"/>
      </rPr>
      <t xml:space="preserve"> в течени</t>
    </r>
    <r>
      <rPr>
        <sz val="11.5"/>
        <rFont val="Times New Roman"/>
        <family val="1"/>
        <charset val="204"/>
      </rPr>
      <t>е</t>
    </r>
    <r>
      <rPr>
        <sz val="11"/>
        <color rgb="FF000000"/>
        <rFont val="Times New Roman"/>
        <family val="1"/>
        <charset val="204"/>
      </rPr>
      <t xml:space="preserve"> 1 (</t>
    </r>
    <r>
      <rPr>
        <sz val="11.5"/>
        <rFont val="Times New Roman"/>
        <family val="1"/>
        <charset val="204"/>
      </rPr>
      <t>одного</t>
    </r>
    <r>
      <rPr>
        <sz val="11"/>
        <color rgb="FF000000"/>
        <rFont val="Times New Roman"/>
        <family val="1"/>
        <charset val="204"/>
      </rPr>
      <t>)</t>
    </r>
    <r>
      <rPr>
        <sz val="11.5"/>
        <rFont val="Times New Roman"/>
        <family val="1"/>
        <charset val="204"/>
      </rPr>
      <t xml:space="preserve">  календарных </t>
    </r>
    <r>
      <rPr>
        <sz val="11"/>
        <color rgb="FF000000"/>
        <rFont val="Times New Roman"/>
        <family val="1"/>
        <charset val="204"/>
      </rPr>
      <t xml:space="preserve">дней с </t>
    </r>
    <r>
      <rPr>
        <sz val="11.5"/>
        <rFont val="Times New Roman"/>
        <family val="1"/>
        <charset val="204"/>
      </rPr>
      <t xml:space="preserve">момента подачи заявки </t>
    </r>
  </si>
  <si>
    <t>приборы учета электрической энергии ЭНЕРГОМЕРА</t>
  </si>
  <si>
    <t>«Поставка приборов учета электрической энергии ЭНЕРГОМЕРА или эквивалент»</t>
  </si>
  <si>
    <r>
      <rPr>
        <sz val="11"/>
        <color rgb="FF000000"/>
        <rFont val="Times New Roman"/>
        <family val="1"/>
        <charset val="204"/>
      </rPr>
      <t xml:space="preserve"> в течени</t>
    </r>
    <r>
      <rPr>
        <sz val="11.5"/>
        <rFont val="Times New Roman"/>
        <family val="1"/>
        <charset val="204"/>
      </rPr>
      <t>е</t>
    </r>
    <r>
      <rPr>
        <sz val="11"/>
        <color rgb="FF000000"/>
        <rFont val="Times New Roman"/>
        <family val="1"/>
        <charset val="204"/>
      </rPr>
      <t xml:space="preserve"> 7 (</t>
    </r>
    <r>
      <rPr>
        <sz val="11.5"/>
        <rFont val="Times New Roman"/>
        <family val="1"/>
        <charset val="204"/>
      </rPr>
      <t>семи</t>
    </r>
    <r>
      <rPr>
        <sz val="11"/>
        <color rgb="FF000000"/>
        <rFont val="Times New Roman"/>
        <family val="1"/>
        <charset val="204"/>
      </rPr>
      <t>)</t>
    </r>
    <r>
      <rPr>
        <sz val="11.5"/>
        <rFont val="Times New Roman"/>
        <family val="1"/>
        <charset val="204"/>
      </rPr>
      <t xml:space="preserve">  календарных </t>
    </r>
    <r>
      <rPr>
        <sz val="11"/>
        <color rgb="FF000000"/>
        <rFont val="Times New Roman"/>
        <family val="1"/>
        <charset val="204"/>
      </rPr>
      <t xml:space="preserve">дней с </t>
    </r>
    <r>
      <rPr>
        <sz val="11.5"/>
        <rFont val="Times New Roman"/>
        <family val="1"/>
        <charset val="204"/>
      </rPr>
      <t xml:space="preserve">момента подачи заявки </t>
    </r>
  </si>
  <si>
    <t>Поставка приборов учета электрической энергии МИР или эквивалент</t>
  </si>
  <si>
    <t>Запрос предложений в электронной форме, участниками которого могут быть только субъекты малого и среднего предпринимательства</t>
  </si>
  <si>
    <t>Отчет об исполнении сетевых графиков строительства проектов</t>
  </si>
  <si>
    <t xml:space="preserve">Наименование инвестиционного проекта:  </t>
  </si>
  <si>
    <t>Установка интеллектуальных приборов учета электроэнергии - 2025 г. (идентификатор P_ROEK_PU_2025)</t>
  </si>
  <si>
    <t>Отчетный период  2025 год.</t>
  </si>
  <si>
    <t>Наименование этапов основных работ (с учетом подготовительного периода)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</si>
  <si>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</si>
  <si>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</si>
  <si>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</si>
  <si>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</si>
  <si>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Получение заявки на ТП</t>
  </si>
  <si>
    <t>Разработка и выдача ТУ на ТП</t>
  </si>
  <si>
    <t>Получение правоустанавливающих документов для выделения земельного участка под строительство</t>
  </si>
  <si>
    <t>Сетевое строительство (реконструкция) и пусконаладочные работы</t>
  </si>
  <si>
    <t>Подготовка площадки строительства для подстанций, трассы - для ЛЭП</t>
  </si>
  <si>
    <t>3.6.</t>
  </si>
  <si>
    <t xml:space="preserve">Завершение строительства </t>
  </si>
  <si>
    <t>Ввод с эксплуатацию объекта электросетевого хозяйства</t>
  </si>
  <si>
    <t>* Градостроительный кодекс Российской Федерации Глава 6 ст.49 п.3</t>
  </si>
  <si>
    <t>** Закон Рязанской области от 5 августа 2015 г. N 57-ОЗ  "О внесении изменений в статью 11.1 Закона Рязанской области "О градостроительной деятельности на территории Рязанской области"</t>
  </si>
  <si>
    <t>Постановление Правительства РФ от 3 декабря 2014 г. N 1300</t>
  </si>
  <si>
    <t xml:space="preserve"> за 4 квартал 2025 г.</t>
  </si>
  <si>
    <t>Утверждаю</t>
  </si>
  <si>
    <t>АО «Рязанская областная электорсетевая компания»</t>
  </si>
  <si>
    <t>______________Д.В.Шибаев</t>
  </si>
  <si>
    <t>12 февраля  2026 года</t>
  </si>
  <si>
    <t>М.П.</t>
  </si>
  <si>
    <t>по состоянию на 4 квартал 2025г.</t>
  </si>
  <si>
    <t>Генеральный директор АО "РОЭК"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</si>
</sst>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%"/>
  </numFmts>
  <fonts count="33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1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4"/>
      <name val="Arial1"/>
      <charset val="204"/>
    </font>
    <font>
      <b/>
      <i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indexed="8"/>
      <name val="Arial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indexed="27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 applyBorder="0" applyProtection="0"/>
    <xf numFmtId="0" fontId="4" fillId="0" borderId="0"/>
    <xf numFmtId="0" fontId="2" fillId="0" borderId="0"/>
    <xf numFmtId="0" fontId="5" fillId="0" borderId="0"/>
  </cellStyleXfs>
  <cellXfs count="135">
    <xf numFmtId="0" fontId="0" fillId="0" borderId="0" xfId="0"/>
    <xf numFmtId="0" fontId="6" fillId="0" borderId="0" xfId="0" applyFont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Border="1"/>
    <xf numFmtId="0" fontId="18" fillId="0" borderId="0" xfId="0" applyFont="1"/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8" fillId="0" borderId="0" xfId="0" applyFont="1" applyBorder="1"/>
    <xf numFmtId="49" fontId="13" fillId="0" borderId="1" xfId="0" applyNumberFormat="1" applyFont="1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Border="1"/>
    <xf numFmtId="4" fontId="20" fillId="0" borderId="1" xfId="0" applyNumberFormat="1" applyFont="1" applyBorder="1" applyAlignment="1">
      <alignment horizontal="center"/>
    </xf>
    <xf numFmtId="0" fontId="0" fillId="0" borderId="0" xfId="0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13" fillId="0" borderId="2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2" fillId="0" borderId="0" xfId="0" applyFont="1"/>
    <xf numFmtId="0" fontId="10" fillId="0" borderId="0" xfId="0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2" fillId="0" borderId="0" xfId="0" applyFont="1"/>
    <xf numFmtId="0" fontId="10" fillId="0" borderId="0" xfId="0" applyFont="1" applyAlignment="1">
      <alignment horizontal="right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21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2" fillId="0" borderId="0" xfId="0" applyFont="1" applyBorder="1" applyAlignment="1"/>
    <xf numFmtId="0" fontId="22" fillId="0" borderId="3" xfId="6" applyFont="1" applyBorder="1" applyAlignment="1">
      <alignment horizontal="center" vertical="center" wrapText="1"/>
    </xf>
    <xf numFmtId="0" fontId="26" fillId="0" borderId="4" xfId="6" applyFont="1" applyBorder="1" applyAlignment="1">
      <alignment horizontal="center" vertical="center"/>
    </xf>
    <xf numFmtId="0" fontId="22" fillId="0" borderId="1" xfId="0" applyFont="1" applyBorder="1"/>
    <xf numFmtId="0" fontId="27" fillId="0" borderId="1" xfId="1" applyFont="1" applyBorder="1" applyAlignment="1" applyProtection="1">
      <alignment horizontal="left" vertical="center" wrapText="1"/>
    </xf>
    <xf numFmtId="0" fontId="27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/>
    </xf>
    <xf numFmtId="0" fontId="22" fillId="0" borderId="1" xfId="0" applyFont="1" applyBorder="1" applyAlignment="1">
      <alignment horizontal="center"/>
    </xf>
    <xf numFmtId="0" fontId="20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wrapText="1"/>
    </xf>
    <xf numFmtId="4" fontId="22" fillId="0" borderId="1" xfId="0" applyNumberFormat="1" applyFont="1" applyBorder="1"/>
    <xf numFmtId="164" fontId="22" fillId="0" borderId="1" xfId="0" applyNumberFormat="1" applyFont="1" applyBorder="1" applyAlignment="1">
      <alignment horizontal="center"/>
    </xf>
    <xf numFmtId="0" fontId="27" fillId="0" borderId="1" xfId="0" applyFont="1" applyBorder="1" applyAlignment="1">
      <alignment wrapText="1"/>
    </xf>
    <xf numFmtId="164" fontId="22" fillId="0" borderId="1" xfId="0" applyNumberFormat="1" applyFont="1" applyBorder="1"/>
    <xf numFmtId="0" fontId="10" fillId="0" borderId="0" xfId="5" applyFont="1"/>
    <xf numFmtId="0" fontId="4" fillId="0" borderId="0" xfId="0" applyFont="1"/>
    <xf numFmtId="0" fontId="4" fillId="0" borderId="0" xfId="0" applyFont="1" applyBorder="1"/>
    <xf numFmtId="0" fontId="4" fillId="0" borderId="0" xfId="5" applyFont="1"/>
    <xf numFmtId="0" fontId="10" fillId="0" borderId="0" xfId="5" applyFont="1" applyBorder="1" applyAlignment="1">
      <alignment horizontal="center"/>
    </xf>
    <xf numFmtId="0" fontId="29" fillId="0" borderId="0" xfId="3" applyFont="1" applyBorder="1" applyAlignment="1" applyProtection="1"/>
    <xf numFmtId="0" fontId="12" fillId="0" borderId="3" xfId="0" applyFont="1" applyBorder="1" applyAlignment="1">
      <alignment vertical="center"/>
    </xf>
    <xf numFmtId="0" fontId="0" fillId="0" borderId="3" xfId="0" applyBorder="1"/>
    <xf numFmtId="0" fontId="8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0" fontId="7" fillId="0" borderId="0" xfId="0" applyFont="1" applyBorder="1" applyAlignment="1">
      <alignment horizontal="right" vertical="center"/>
    </xf>
    <xf numFmtId="0" fontId="24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7" fillId="3" borderId="5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justify" vertical="top" wrapText="1"/>
    </xf>
    <xf numFmtId="14" fontId="4" fillId="0" borderId="5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top" wrapText="1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14" fontId="4" fillId="0" borderId="6" xfId="0" applyNumberFormat="1" applyFont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left"/>
    </xf>
    <xf numFmtId="0" fontId="4" fillId="0" borderId="0" xfId="5" applyNumberFormat="1" applyFont="1" applyFill="1" applyBorder="1" applyAlignment="1">
      <alignment horizontal="center"/>
    </xf>
    <xf numFmtId="0" fontId="4" fillId="0" borderId="0" xfId="5" applyFont="1" applyFill="1"/>
    <xf numFmtId="0" fontId="32" fillId="0" borderId="0" xfId="3" applyNumberFormat="1" applyFont="1" applyFill="1" applyBorder="1" applyAlignment="1" applyProtection="1"/>
    <xf numFmtId="49" fontId="16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3" xfId="6" applyFont="1" applyBorder="1" applyAlignment="1">
      <alignment horizontal="center" vertical="center" wrapText="1"/>
    </xf>
    <xf numFmtId="0" fontId="22" fillId="0" borderId="3" xfId="6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49" fontId="30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center"/>
    </xf>
  </cellXfs>
  <cellStyles count="7">
    <cellStyle name="Итог 8 2" xfId="1"/>
    <cellStyle name="Обычный" xfId="0" builtinId="0"/>
    <cellStyle name="Обычный 12 2" xfId="2"/>
    <cellStyle name="Обычный 2 14" xfId="3"/>
    <cellStyle name="Обычный 3 2 3" xfId="4"/>
    <cellStyle name="Обычный 50" xfId="5"/>
    <cellStyle name="Обычный 7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99;&#1077;%20&#1087;&#1088;&#1086;&#1075;&#1088;&#1072;&#1084;&#1084;&#1099;/2025/&#1048;&#1085;&#1074;&#1077;&#1089;&#1090;&#1080;&#1094;&#1080;&#1086;&#1085;&#1085;&#1099;&#1077;%20&#1087;&#1088;&#1086;&#1075;&#1088;&#1072;&#1084;&#1084;&#1099;/2024/&#1043;&#1054;&#1044;%202024/&#1055;&#1072;&#1089;&#1087;&#1086;&#1088;&#1090;&#1072;/J_ROEK_REK_03_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 паспорт Техсостояние ПС"/>
      <sheetName val="4 паспорт описание"/>
      <sheetName val="6 Паспорт сетевой график"/>
      <sheetName val="7 Фин осв ввод "/>
      <sheetName val="8 паспорт отчет о закупке"/>
      <sheetName val="9 паспорт общие сведения реализ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>АО «Рязанская областная электорсетевая компания»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8"/>
  <sheetViews>
    <sheetView zoomScale="70" zoomScaleNormal="70" workbookViewId="0">
      <selection activeCell="C34" sqref="C34"/>
    </sheetView>
  </sheetViews>
  <sheetFormatPr defaultColWidth="8.28515625" defaultRowHeight="15"/>
  <cols>
    <col min="1" max="1" width="6.140625" customWidth="1"/>
    <col min="2" max="2" width="50.42578125" customWidth="1"/>
    <col min="3" max="3" width="86.42578125" customWidth="1"/>
    <col min="4" max="4" width="40.85546875" customWidth="1"/>
    <col min="5" max="5" width="13.28515625" customWidth="1"/>
    <col min="6" max="6" width="34.28515625" customWidth="1"/>
    <col min="7" max="7" width="18.5703125" customWidth="1"/>
    <col min="8" max="8" width="24.140625" customWidth="1"/>
    <col min="9" max="9" width="15.42578125" customWidth="1"/>
  </cols>
  <sheetData>
    <row r="1" spans="1:22" s="4" customFormat="1" ht="18.75">
      <c r="A1" s="1"/>
      <c r="B1" s="2" t="s">
        <v>0</v>
      </c>
      <c r="C1" s="3">
        <v>2025</v>
      </c>
      <c r="H1" s="5"/>
    </row>
    <row r="2" spans="1:22" s="4" customFormat="1" ht="18.75">
      <c r="A2" s="1"/>
      <c r="H2" s="5"/>
    </row>
    <row r="3" spans="1:22" ht="18.75">
      <c r="A3" s="117" t="s">
        <v>1</v>
      </c>
      <c r="B3" s="117"/>
      <c r="C3" s="11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8.75">
      <c r="A4" s="7"/>
      <c r="B4" s="7"/>
      <c r="C4" s="7"/>
      <c r="D4" s="7"/>
      <c r="E4" s="7"/>
      <c r="F4" s="7"/>
      <c r="G4" s="7"/>
      <c r="H4" s="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18.75">
      <c r="A5" s="118" t="s">
        <v>2</v>
      </c>
      <c r="B5" s="118"/>
      <c r="C5" s="118"/>
      <c r="D5" s="8"/>
      <c r="E5" s="8"/>
      <c r="F5" s="8"/>
      <c r="G5" s="8"/>
      <c r="H5" s="8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.75">
      <c r="A6" s="115" t="s">
        <v>3</v>
      </c>
      <c r="B6" s="115"/>
      <c r="C6" s="115"/>
      <c r="D6" s="9"/>
      <c r="E6" s="9"/>
      <c r="F6" s="9"/>
      <c r="G6" s="9"/>
      <c r="H6" s="9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8.75">
      <c r="A7" s="7"/>
      <c r="B7" s="7"/>
      <c r="C7" s="7"/>
      <c r="D7" s="7"/>
      <c r="E7" s="7"/>
      <c r="F7" s="7"/>
      <c r="G7" s="7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75">
      <c r="A8" s="119" t="s">
        <v>4</v>
      </c>
      <c r="B8" s="119"/>
      <c r="C8" s="119"/>
      <c r="D8" s="8"/>
      <c r="E8" s="8"/>
      <c r="F8" s="8"/>
      <c r="G8" s="8"/>
      <c r="H8" s="8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18.75">
      <c r="A9" s="115" t="s">
        <v>5</v>
      </c>
      <c r="B9" s="115"/>
      <c r="C9" s="115"/>
      <c r="D9" s="8"/>
      <c r="E9" s="9"/>
      <c r="F9" s="9"/>
      <c r="G9" s="9"/>
      <c r="H9" s="9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s="11" customFormat="1" ht="15.75" customHeight="1">
      <c r="A10" s="10"/>
      <c r="B10" s="10"/>
      <c r="C10" s="10"/>
      <c r="D10" s="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4" customFormat="1" ht="18.75">
      <c r="A11" s="114" t="s">
        <v>6</v>
      </c>
      <c r="B11" s="114"/>
      <c r="C11" s="114"/>
      <c r="D11" s="8"/>
      <c r="E11" s="8"/>
      <c r="F11" s="8"/>
      <c r="G11" s="8"/>
      <c r="H11" s="8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12" customFormat="1" ht="15" customHeight="1">
      <c r="A12" s="115" t="s">
        <v>7</v>
      </c>
      <c r="B12" s="115"/>
      <c r="C12" s="115"/>
      <c r="D12" s="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5" customHeight="1">
      <c r="A13" s="13"/>
      <c r="B13" s="13"/>
      <c r="C13" s="13"/>
      <c r="D13" s="8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2" ht="15" customHeight="1">
      <c r="A14" s="116" t="s">
        <v>8</v>
      </c>
      <c r="B14" s="116"/>
      <c r="C14" s="116"/>
      <c r="D14" s="8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ht="15" customHeight="1">
      <c r="A15" s="9"/>
      <c r="B15" s="9"/>
      <c r="C15" s="9"/>
      <c r="D15" s="8"/>
      <c r="E15" s="9"/>
      <c r="F15" s="9"/>
      <c r="G15" s="9"/>
      <c r="H15" s="9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22" ht="39.75" customHeight="1">
      <c r="A16" s="15" t="s">
        <v>9</v>
      </c>
      <c r="B16" s="16" t="s">
        <v>10</v>
      </c>
      <c r="C16" s="17" t="s">
        <v>11</v>
      </c>
      <c r="D16" s="69" t="s">
        <v>54</v>
      </c>
      <c r="E16" s="18"/>
      <c r="F16" s="18"/>
      <c r="G16" s="18"/>
      <c r="H16" s="18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9"/>
      <c r="U16" s="19"/>
      <c r="V16" s="19"/>
    </row>
    <row r="17" spans="1:1024" ht="16.5" customHeight="1">
      <c r="A17" s="17">
        <v>1</v>
      </c>
      <c r="B17" s="16">
        <v>2</v>
      </c>
      <c r="C17" s="17">
        <v>3</v>
      </c>
      <c r="D17" s="67"/>
      <c r="E17" s="18"/>
      <c r="F17" s="18"/>
      <c r="G17" s="18"/>
      <c r="H17" s="18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9"/>
      <c r="U17" s="19"/>
      <c r="V17" s="19"/>
    </row>
    <row r="18" spans="1:1024" ht="31.5">
      <c r="A18" s="20" t="s">
        <v>12</v>
      </c>
      <c r="B18" s="21" t="s">
        <v>13</v>
      </c>
      <c r="C18" s="17" t="s">
        <v>14</v>
      </c>
      <c r="D18" s="67"/>
      <c r="E18" s="18"/>
      <c r="F18" s="18"/>
      <c r="G18" s="18"/>
      <c r="H18" s="18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9"/>
      <c r="U18" s="19"/>
      <c r="V18" s="19"/>
    </row>
    <row r="19" spans="1:1024" s="12" customFormat="1" ht="47.25">
      <c r="A19" s="20" t="s">
        <v>15</v>
      </c>
      <c r="B19" s="22" t="s">
        <v>16</v>
      </c>
      <c r="C19" s="17" t="s">
        <v>17</v>
      </c>
      <c r="D19" s="67"/>
      <c r="E19" s="18"/>
      <c r="F19" s="18"/>
      <c r="G19" s="18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9"/>
      <c r="T19" s="19"/>
      <c r="U19" s="19"/>
      <c r="V19" s="19"/>
      <c r="AMJ19"/>
    </row>
    <row r="20" spans="1:1024" s="12" customFormat="1" ht="31.5">
      <c r="A20" s="20" t="s">
        <v>18</v>
      </c>
      <c r="B20" s="22" t="s">
        <v>19</v>
      </c>
      <c r="C20" s="17" t="s">
        <v>20</v>
      </c>
      <c r="D20" s="67"/>
      <c r="E20" s="18"/>
      <c r="F20" s="18"/>
      <c r="G20" s="18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9"/>
      <c r="T20" s="19"/>
      <c r="U20" s="19"/>
      <c r="V20" s="19"/>
      <c r="AMJ20"/>
    </row>
    <row r="21" spans="1:1024" s="12" customFormat="1" ht="47.25">
      <c r="A21" s="20" t="s">
        <v>21</v>
      </c>
      <c r="B21" s="22" t="s">
        <v>22</v>
      </c>
      <c r="C21" s="17" t="s">
        <v>20</v>
      </c>
      <c r="D21" s="67"/>
      <c r="E21" s="18"/>
      <c r="F21" s="18"/>
      <c r="G21" s="18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9"/>
      <c r="T21" s="19"/>
      <c r="U21" s="19"/>
      <c r="V21" s="19"/>
      <c r="AMJ21"/>
    </row>
    <row r="22" spans="1:1024" ht="31.5">
      <c r="A22" s="20" t="s">
        <v>23</v>
      </c>
      <c r="B22" s="22" t="s">
        <v>24</v>
      </c>
      <c r="C22" s="17" t="s">
        <v>25</v>
      </c>
      <c r="D22" s="67"/>
      <c r="E22" s="18"/>
      <c r="F22" s="18"/>
      <c r="G22" s="18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9"/>
      <c r="T22" s="19"/>
      <c r="U22" s="19"/>
      <c r="V22" s="19"/>
    </row>
    <row r="23" spans="1:1024" ht="47.25">
      <c r="A23" s="20" t="s">
        <v>26</v>
      </c>
      <c r="B23" s="22" t="s">
        <v>27</v>
      </c>
      <c r="C23" s="17" t="s">
        <v>25</v>
      </c>
      <c r="D23" s="67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1024" ht="31.5">
      <c r="A24" s="20" t="s">
        <v>28</v>
      </c>
      <c r="B24" s="22" t="s">
        <v>29</v>
      </c>
      <c r="C24" s="17" t="s">
        <v>25</v>
      </c>
      <c r="D24" s="67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1024" ht="31.5">
      <c r="A25" s="20" t="s">
        <v>30</v>
      </c>
      <c r="B25" s="22" t="s">
        <v>31</v>
      </c>
      <c r="C25" s="17" t="s">
        <v>25</v>
      </c>
      <c r="D25" s="68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1024" ht="15.75">
      <c r="A26" s="20" t="s">
        <v>32</v>
      </c>
      <c r="B26" s="22" t="s">
        <v>33</v>
      </c>
      <c r="C26" s="17" t="s">
        <v>25</v>
      </c>
      <c r="D26" s="68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1:1024" ht="63">
      <c r="A27" s="20" t="s">
        <v>34</v>
      </c>
      <c r="B27" s="22" t="s">
        <v>35</v>
      </c>
      <c r="C27" s="24">
        <v>109805.58</v>
      </c>
      <c r="D27" s="70">
        <v>110215.94824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1024" ht="63">
      <c r="A28" s="20" t="s">
        <v>36</v>
      </c>
      <c r="B28" s="22" t="s">
        <v>37</v>
      </c>
      <c r="C28" s="24">
        <v>91492.930500000002</v>
      </c>
      <c r="D28" s="70">
        <f>D27/1.2</f>
        <v>91846.623533333332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</sheetData>
  <mergeCells count="8">
    <mergeCell ref="A11:C11"/>
    <mergeCell ref="A12:C12"/>
    <mergeCell ref="A14:C14"/>
    <mergeCell ref="A3:C3"/>
    <mergeCell ref="A5:C5"/>
    <mergeCell ref="A6:C6"/>
    <mergeCell ref="A8:C8"/>
    <mergeCell ref="A9:C9"/>
  </mergeCells>
  <pageMargins left="0.70833333333333304" right="0.70833333333333304" top="0.74791666666666701" bottom="0.74791666666666701" header="0.511811023622047" footer="0.511811023622047"/>
  <pageSetup paperSize="8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zoomScale="70" zoomScaleNormal="70" workbookViewId="0">
      <selection activeCell="C22" sqref="C22"/>
    </sheetView>
  </sheetViews>
  <sheetFormatPr defaultColWidth="8.28515625" defaultRowHeight="15"/>
  <cols>
    <col min="1" max="1" width="6.140625" customWidth="1"/>
    <col min="2" max="2" width="50.42578125" customWidth="1"/>
    <col min="3" max="3" width="92.7109375" customWidth="1"/>
    <col min="4" max="4" width="57.7109375" style="25" customWidth="1"/>
    <col min="5" max="5" width="34.28515625" customWidth="1"/>
    <col min="6" max="6" width="18.5703125" customWidth="1"/>
    <col min="7" max="7" width="24.140625" customWidth="1"/>
    <col min="8" max="8" width="15.42578125" customWidth="1"/>
  </cols>
  <sheetData>
    <row r="1" spans="1:21" ht="18.75">
      <c r="A1" s="1"/>
      <c r="C1" s="5"/>
      <c r="E1" s="4"/>
      <c r="F1" s="4"/>
    </row>
    <row r="2" spans="1:21" ht="18.75">
      <c r="A2" s="1"/>
      <c r="E2" s="4"/>
      <c r="F2" s="4"/>
      <c r="G2" s="5"/>
    </row>
    <row r="3" spans="1:21" ht="18.75">
      <c r="A3" s="117" t="s">
        <v>1</v>
      </c>
      <c r="B3" s="117"/>
      <c r="C3" s="117"/>
      <c r="D3" s="2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8.75">
      <c r="A4" s="117"/>
      <c r="B4" s="117"/>
      <c r="C4" s="117"/>
      <c r="D4" s="26"/>
      <c r="E4" s="7"/>
      <c r="F4" s="7"/>
      <c r="G4" s="7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8.75">
      <c r="A5" s="118" t="str">
        <f>'1. паспорт местоположение'!A5:C5</f>
        <v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v>
      </c>
      <c r="B5" s="118"/>
      <c r="C5" s="118"/>
      <c r="D5" s="27"/>
      <c r="E5" s="8"/>
      <c r="F5" s="8"/>
      <c r="G5" s="8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8.75">
      <c r="A6" s="115" t="s">
        <v>3</v>
      </c>
      <c r="B6" s="115"/>
      <c r="C6" s="115"/>
      <c r="D6" s="28"/>
      <c r="E6" s="9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18.75">
      <c r="A7" s="117"/>
      <c r="B7" s="117"/>
      <c r="C7" s="117"/>
      <c r="D7" s="26"/>
      <c r="E7" s="7"/>
      <c r="F7" s="7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8.75">
      <c r="A8" s="121" t="str">
        <f>'1. паспорт местоположение'!A8:C8</f>
        <v>P_ROEK_PU_2025</v>
      </c>
      <c r="B8" s="121"/>
      <c r="C8" s="121"/>
      <c r="D8" s="27"/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8.75">
      <c r="A9" s="115" t="s">
        <v>5</v>
      </c>
      <c r="B9" s="115"/>
      <c r="C9" s="115"/>
      <c r="D9" s="28"/>
      <c r="E9" s="9"/>
      <c r="F9" s="9"/>
      <c r="G9" s="9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s="11" customFormat="1" ht="15.75" customHeight="1">
      <c r="A10" s="120"/>
      <c r="B10" s="120"/>
      <c r="C10" s="120"/>
      <c r="D10" s="2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s="12" customFormat="1" ht="18.75">
      <c r="A11" s="122" t="str">
        <f>'1. паспорт местоположение'!A11:C11</f>
        <v>Установка интеллектуальных приборов учета электроэнергии - 2025 г.</v>
      </c>
      <c r="B11" s="122"/>
      <c r="C11" s="122"/>
      <c r="D11" s="2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" customHeight="1">
      <c r="A12" s="115" t="s">
        <v>7</v>
      </c>
      <c r="B12" s="115"/>
      <c r="C12" s="115"/>
      <c r="D12" s="2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15" customHeight="1">
      <c r="A13" s="120"/>
      <c r="B13" s="120"/>
      <c r="C13" s="120"/>
      <c r="D13" s="28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21" ht="27.75" customHeight="1">
      <c r="A14" s="116" t="s">
        <v>38</v>
      </c>
      <c r="B14" s="116"/>
      <c r="C14" s="116"/>
      <c r="D14" s="28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ht="15" customHeight="1">
      <c r="A15" s="9"/>
      <c r="B15" s="9"/>
      <c r="C15" s="9"/>
      <c r="D15" s="28"/>
      <c r="E15" s="9"/>
      <c r="F15" s="9"/>
      <c r="G15" s="9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21" ht="39.75" customHeight="1">
      <c r="A16" s="15" t="s">
        <v>9</v>
      </c>
      <c r="B16" s="16" t="s">
        <v>10</v>
      </c>
      <c r="C16" s="17" t="s">
        <v>11</v>
      </c>
      <c r="D16" s="28"/>
      <c r="E16" s="18"/>
      <c r="F16" s="18"/>
      <c r="G16" s="18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9"/>
      <c r="T16" s="19"/>
      <c r="U16" s="19"/>
    </row>
    <row r="17" spans="1:21" ht="16.5" customHeight="1">
      <c r="A17" s="17">
        <v>1</v>
      </c>
      <c r="B17" s="16">
        <v>2</v>
      </c>
      <c r="C17" s="17">
        <v>3</v>
      </c>
      <c r="D17" s="28"/>
      <c r="E17" s="18"/>
      <c r="F17" s="18"/>
      <c r="G17" s="18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9"/>
      <c r="T17" s="19"/>
      <c r="U17" s="19"/>
    </row>
    <row r="18" spans="1:21" ht="63">
      <c r="A18" s="20" t="s">
        <v>12</v>
      </c>
      <c r="B18" s="29" t="s">
        <v>39</v>
      </c>
      <c r="C18" s="30" t="s">
        <v>40</v>
      </c>
      <c r="D18" s="28"/>
      <c r="E18" s="18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9"/>
      <c r="R18" s="19"/>
      <c r="S18" s="19"/>
      <c r="T18" s="19"/>
      <c r="U18" s="19"/>
    </row>
    <row r="19" spans="1:21" ht="31.5">
      <c r="A19" s="20" t="s">
        <v>15</v>
      </c>
      <c r="B19" s="31" t="s">
        <v>41</v>
      </c>
      <c r="C19" s="22" t="s">
        <v>42</v>
      </c>
      <c r="D19" s="28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ht="47.25">
      <c r="A20" s="20" t="s">
        <v>18</v>
      </c>
      <c r="B20" s="31" t="s">
        <v>43</v>
      </c>
      <c r="C20" s="22" t="s">
        <v>44</v>
      </c>
      <c r="D20" s="28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</row>
    <row r="21" spans="1:21" ht="31.5">
      <c r="A21" s="20" t="s">
        <v>21</v>
      </c>
      <c r="B21" s="31" t="s">
        <v>45</v>
      </c>
      <c r="C21" s="32" t="s">
        <v>46</v>
      </c>
      <c r="D21" s="28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31.5">
      <c r="A22" s="20" t="s">
        <v>23</v>
      </c>
      <c r="B22" s="31" t="s">
        <v>47</v>
      </c>
      <c r="C22" s="33" t="s">
        <v>48</v>
      </c>
      <c r="D22" s="28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</row>
    <row r="23" spans="1:21" ht="31.5">
      <c r="A23" s="20" t="s">
        <v>26</v>
      </c>
      <c r="B23" s="31" t="s">
        <v>49</v>
      </c>
      <c r="C23" s="17">
        <v>2025</v>
      </c>
      <c r="D23" s="28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31.5">
      <c r="A24" s="20" t="s">
        <v>28</v>
      </c>
      <c r="B24" s="15" t="s">
        <v>50</v>
      </c>
      <c r="C24" s="17">
        <v>2025</v>
      </c>
      <c r="D24" s="28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1" ht="15.75">
      <c r="D25" s="28"/>
    </row>
    <row r="26" spans="1:21" ht="15.75">
      <c r="D26" s="28"/>
    </row>
  </sheetData>
  <mergeCells count="12">
    <mergeCell ref="A13:C13"/>
    <mergeCell ref="A14:C14"/>
    <mergeCell ref="A8:C8"/>
    <mergeCell ref="A9:C9"/>
    <mergeCell ref="A10:C10"/>
    <mergeCell ref="A11:C11"/>
    <mergeCell ref="A12:C12"/>
    <mergeCell ref="A3:C3"/>
    <mergeCell ref="A4:C4"/>
    <mergeCell ref="A5:C5"/>
    <mergeCell ref="A6:C6"/>
    <mergeCell ref="A7:C7"/>
  </mergeCells>
  <pageMargins left="0.70833333333333304" right="0.70833333333333304" top="0.74791666666666701" bottom="0.74791666666666701" header="0.511811023622047" footer="0.511811023622047"/>
  <pageSetup paperSize="8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42"/>
  <sheetViews>
    <sheetView zoomScale="70" zoomScaleNormal="70" workbookViewId="0">
      <pane xSplit="2" ySplit="20" topLeftCell="C21" activePane="bottomRight" state="frozen"/>
      <selection pane="topRight" activeCell="C1" sqref="C1"/>
      <selection pane="bottomLeft" activeCell="A48" sqref="A48"/>
      <selection pane="bottomRight" activeCell="E24" sqref="E24"/>
    </sheetView>
  </sheetViews>
  <sheetFormatPr defaultColWidth="8.42578125" defaultRowHeight="18.75"/>
  <cols>
    <col min="1" max="1" width="8.42578125" style="61"/>
    <col min="2" max="2" width="65.85546875" style="61" customWidth="1"/>
    <col min="3" max="3" width="14.140625" style="61" customWidth="1"/>
    <col min="4" max="4" width="20" style="61" customWidth="1"/>
    <col min="5" max="5" width="16.28515625" style="61" customWidth="1"/>
    <col min="6" max="6" width="14.85546875" style="61" customWidth="1"/>
    <col min="7" max="8" width="17.42578125" style="61" customWidth="1"/>
    <col min="9" max="9" width="28.42578125" style="61" customWidth="1"/>
    <col min="10" max="10" width="31" style="61" customWidth="1"/>
    <col min="11" max="246" width="8.42578125" style="61"/>
    <col min="247" max="247" width="36.42578125" style="61" customWidth="1"/>
    <col min="248" max="248" width="8.42578125" style="61"/>
    <col min="249" max="249" width="12.42578125" style="61" customWidth="1"/>
    <col min="250" max="250" width="11.42578125" style="61" hidden="1" customWidth="1"/>
    <col min="251" max="251" width="8.42578125" style="61"/>
    <col min="252" max="252" width="65.85546875" style="61" customWidth="1"/>
    <col min="253" max="253" width="11.85546875" style="61" customWidth="1"/>
    <col min="254" max="254" width="12.42578125" style="61" customWidth="1"/>
    <col min="255" max="256" width="11.42578125" style="61" hidden="1" customWidth="1"/>
    <col min="257" max="257" width="11.42578125" style="61" customWidth="1"/>
    <col min="258" max="258" width="14.85546875" style="61" customWidth="1"/>
    <col min="259" max="260" width="17.42578125" style="61" customWidth="1"/>
    <col min="261" max="261" width="28.42578125" style="61" customWidth="1"/>
    <col min="262" max="262" width="31" style="61" customWidth="1"/>
    <col min="263" max="502" width="8.42578125" style="61"/>
    <col min="503" max="503" width="36.42578125" style="61" customWidth="1"/>
    <col min="504" max="504" width="8.42578125" style="61"/>
    <col min="505" max="505" width="12.42578125" style="61" customWidth="1"/>
    <col min="506" max="506" width="11.42578125" style="61" hidden="1" customWidth="1"/>
    <col min="507" max="507" width="8.42578125" style="61"/>
    <col min="508" max="508" width="65.85546875" style="61" customWidth="1"/>
    <col min="509" max="509" width="11.85546875" style="61" customWidth="1"/>
    <col min="510" max="510" width="12.42578125" style="61" customWidth="1"/>
    <col min="511" max="512" width="11.42578125" style="61" hidden="1" customWidth="1"/>
    <col min="513" max="513" width="11.42578125" style="61" customWidth="1"/>
    <col min="514" max="514" width="14.85546875" style="61" customWidth="1"/>
    <col min="515" max="516" width="17.42578125" style="61" customWidth="1"/>
    <col min="517" max="517" width="28.42578125" style="61" customWidth="1"/>
    <col min="518" max="518" width="31" style="61" customWidth="1"/>
    <col min="519" max="758" width="8.42578125" style="61"/>
    <col min="759" max="759" width="36.42578125" style="61" customWidth="1"/>
    <col min="760" max="760" width="8.42578125" style="61"/>
    <col min="761" max="761" width="12.42578125" style="61" customWidth="1"/>
    <col min="762" max="762" width="11.42578125" style="61" hidden="1" customWidth="1"/>
    <col min="763" max="763" width="8.42578125" style="61"/>
    <col min="764" max="764" width="65.85546875" style="61" customWidth="1"/>
    <col min="765" max="765" width="11.85546875" style="61" customWidth="1"/>
    <col min="766" max="766" width="12.42578125" style="61" customWidth="1"/>
    <col min="767" max="768" width="11.42578125" style="61" hidden="1" customWidth="1"/>
    <col min="769" max="769" width="11.42578125" style="61" customWidth="1"/>
    <col min="770" max="770" width="14.85546875" style="61" customWidth="1"/>
    <col min="771" max="772" width="17.42578125" style="61" customWidth="1"/>
    <col min="773" max="773" width="28.42578125" style="61" customWidth="1"/>
    <col min="774" max="774" width="31" style="61" customWidth="1"/>
    <col min="775" max="1014" width="8.42578125" style="61"/>
    <col min="1015" max="1015" width="36.42578125" style="61" customWidth="1"/>
    <col min="1016" max="1016" width="8.42578125" style="61"/>
    <col min="1017" max="1017" width="12.42578125" style="61" customWidth="1"/>
    <col min="1018" max="1018" width="11.42578125" style="61" hidden="1" customWidth="1"/>
    <col min="1019" max="1019" width="8.42578125" style="61"/>
    <col min="1020" max="1020" width="65.85546875" style="61" customWidth="1"/>
  </cols>
  <sheetData>
    <row r="1" spans="1:10">
      <c r="A1" s="127" t="s">
        <v>153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8" t="s">
        <v>173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>
      <c r="A3" s="36"/>
      <c r="B3" s="36"/>
      <c r="C3" s="36"/>
      <c r="D3" s="36"/>
      <c r="E3" s="36"/>
      <c r="F3" s="36"/>
      <c r="G3" s="64"/>
      <c r="H3" s="64"/>
      <c r="I3" s="71"/>
      <c r="J3" s="75" t="s">
        <v>174</v>
      </c>
    </row>
    <row r="4" spans="1:10">
      <c r="A4" s="40"/>
      <c r="B4" s="40"/>
      <c r="C4" s="72" t="s">
        <v>175</v>
      </c>
      <c r="D4" s="40"/>
      <c r="E4" s="40"/>
      <c r="F4" s="40"/>
      <c r="G4" s="64"/>
      <c r="H4" s="64"/>
      <c r="I4" s="129" t="s">
        <v>180</v>
      </c>
      <c r="J4" s="129"/>
    </row>
    <row r="5" spans="1:10">
      <c r="A5" s="73"/>
      <c r="B5" s="73"/>
      <c r="C5" s="74" t="s">
        <v>3</v>
      </c>
      <c r="D5" s="73"/>
      <c r="E5" s="73"/>
      <c r="F5" s="73"/>
      <c r="G5" s="64"/>
      <c r="H5" s="64"/>
      <c r="I5" s="130" t="s">
        <v>176</v>
      </c>
      <c r="J5" s="130"/>
    </row>
    <row r="6" spans="1:10">
      <c r="A6" s="40"/>
      <c r="B6" s="40"/>
      <c r="C6" s="40"/>
      <c r="D6" s="40"/>
      <c r="E6" s="40"/>
      <c r="F6" s="40"/>
      <c r="G6" s="64"/>
      <c r="H6" s="64"/>
      <c r="I6" s="40"/>
      <c r="J6" s="75" t="s">
        <v>177</v>
      </c>
    </row>
    <row r="7" spans="1:10">
      <c r="A7" s="40"/>
      <c r="B7" s="40"/>
      <c r="C7" s="40"/>
      <c r="D7" s="40"/>
      <c r="E7" s="40"/>
      <c r="F7" s="40"/>
      <c r="G7" s="64"/>
      <c r="H7" s="64"/>
      <c r="I7" s="40"/>
      <c r="J7" s="75" t="s">
        <v>178</v>
      </c>
    </row>
    <row r="8" spans="1:10">
      <c r="A8" s="76"/>
      <c r="B8" s="75" t="s">
        <v>154</v>
      </c>
      <c r="C8" s="131" t="s">
        <v>155</v>
      </c>
      <c r="D8" s="131"/>
      <c r="E8" s="131"/>
      <c r="F8" s="131"/>
      <c r="G8" s="131"/>
      <c r="H8" s="131"/>
      <c r="I8" s="131"/>
      <c r="J8" s="131"/>
    </row>
    <row r="9" spans="1:10">
      <c r="A9" s="46"/>
      <c r="B9" s="46"/>
      <c r="C9" s="46"/>
      <c r="D9" s="46"/>
      <c r="E9" s="46"/>
      <c r="F9" s="46"/>
      <c r="G9" s="46"/>
      <c r="H9" s="46"/>
      <c r="I9" s="64"/>
      <c r="J9" s="64"/>
    </row>
    <row r="10" spans="1:10">
      <c r="A10" s="132" t="s">
        <v>156</v>
      </c>
      <c r="B10" s="132"/>
      <c r="C10" s="62"/>
      <c r="D10" s="62"/>
      <c r="E10" s="62"/>
      <c r="F10" s="62"/>
      <c r="G10" s="62"/>
      <c r="H10" s="77"/>
      <c r="I10" s="64"/>
      <c r="J10" s="64"/>
    </row>
    <row r="11" spans="1:10" ht="19.5" customHeight="1">
      <c r="A11" s="133" t="s">
        <v>179</v>
      </c>
      <c r="B11" s="133"/>
      <c r="C11" s="62"/>
      <c r="D11" s="62"/>
      <c r="E11" s="62"/>
      <c r="F11" s="62"/>
      <c r="G11" s="78"/>
      <c r="H11" s="62"/>
      <c r="I11" s="64"/>
      <c r="J11" s="64"/>
    </row>
    <row r="12" spans="1:10">
      <c r="A12" s="125" t="s">
        <v>51</v>
      </c>
      <c r="B12" s="125" t="s">
        <v>157</v>
      </c>
      <c r="C12" s="134" t="s">
        <v>52</v>
      </c>
      <c r="D12" s="134"/>
      <c r="E12" s="134"/>
      <c r="F12" s="134"/>
      <c r="G12" s="125" t="s">
        <v>158</v>
      </c>
      <c r="H12" s="125" t="s">
        <v>159</v>
      </c>
      <c r="I12" s="125" t="s">
        <v>160</v>
      </c>
      <c r="J12" s="125" t="s">
        <v>161</v>
      </c>
    </row>
    <row r="13" spans="1:10">
      <c r="A13" s="125"/>
      <c r="B13" s="125"/>
      <c r="C13" s="126" t="s">
        <v>53</v>
      </c>
      <c r="D13" s="126"/>
      <c r="E13" s="126" t="s">
        <v>54</v>
      </c>
      <c r="F13" s="126"/>
      <c r="G13" s="125"/>
      <c r="H13" s="125"/>
      <c r="I13" s="125"/>
      <c r="J13" s="125"/>
    </row>
    <row r="14" spans="1:10" ht="33.75" customHeight="1">
      <c r="A14" s="125"/>
      <c r="B14" s="125"/>
      <c r="C14" s="79" t="s">
        <v>55</v>
      </c>
      <c r="D14" s="79" t="s">
        <v>56</v>
      </c>
      <c r="E14" s="79" t="s">
        <v>55</v>
      </c>
      <c r="F14" s="79" t="s">
        <v>56</v>
      </c>
      <c r="G14" s="125"/>
      <c r="H14" s="125"/>
      <c r="I14" s="125"/>
      <c r="J14" s="125"/>
    </row>
    <row r="15" spans="1:10" s="62" customFormat="1" ht="15.75" customHeight="1">
      <c r="A15" s="80">
        <v>1</v>
      </c>
      <c r="B15" s="80">
        <v>2</v>
      </c>
      <c r="C15" s="81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</row>
    <row r="16" spans="1:10" s="62" customFormat="1" ht="15.75" customHeight="1">
      <c r="A16" s="81">
        <v>1</v>
      </c>
      <c r="B16" s="82" t="s">
        <v>57</v>
      </c>
      <c r="C16" s="83"/>
      <c r="D16" s="84"/>
      <c r="E16" s="84"/>
      <c r="F16" s="84"/>
      <c r="G16" s="85"/>
      <c r="H16" s="85"/>
      <c r="I16" s="86"/>
      <c r="J16" s="87"/>
    </row>
    <row r="17" spans="1:10" s="62" customFormat="1" ht="15.75">
      <c r="A17" s="81" t="s">
        <v>58</v>
      </c>
      <c r="B17" s="88" t="s">
        <v>162</v>
      </c>
      <c r="C17" s="86"/>
      <c r="D17" s="86"/>
      <c r="E17" s="89"/>
      <c r="F17" s="89"/>
      <c r="G17" s="90"/>
      <c r="H17" s="90"/>
      <c r="I17" s="86"/>
      <c r="J17" s="91"/>
    </row>
    <row r="18" spans="1:10" s="62" customFormat="1" ht="15.75">
      <c r="A18" s="81" t="s">
        <v>59</v>
      </c>
      <c r="B18" s="88" t="s">
        <v>163</v>
      </c>
      <c r="C18" s="86"/>
      <c r="D18" s="86"/>
      <c r="E18" s="89"/>
      <c r="F18" s="89"/>
      <c r="G18" s="90"/>
      <c r="H18" s="90"/>
      <c r="I18" s="86"/>
      <c r="J18" s="91"/>
    </row>
    <row r="19" spans="1:10" s="62" customFormat="1" ht="15.75">
      <c r="A19" s="81" t="s">
        <v>60</v>
      </c>
      <c r="B19" s="92" t="s">
        <v>63</v>
      </c>
      <c r="C19" s="89"/>
      <c r="D19" s="89"/>
      <c r="E19" s="89"/>
      <c r="F19" s="89"/>
      <c r="G19" s="90"/>
      <c r="H19" s="90"/>
      <c r="I19" s="86"/>
      <c r="J19" s="91"/>
    </row>
    <row r="20" spans="1:10" s="62" customFormat="1" ht="31.5">
      <c r="A20" s="81" t="s">
        <v>61</v>
      </c>
      <c r="B20" s="92" t="s">
        <v>65</v>
      </c>
      <c r="C20" s="86"/>
      <c r="D20" s="86"/>
      <c r="E20" s="89"/>
      <c r="F20" s="89"/>
      <c r="G20" s="90"/>
      <c r="H20" s="90"/>
      <c r="I20" s="86"/>
      <c r="J20" s="91"/>
    </row>
    <row r="21" spans="1:10" s="63" customFormat="1" ht="15.75">
      <c r="A21" s="81" t="s">
        <v>62</v>
      </c>
      <c r="B21" s="93" t="s">
        <v>66</v>
      </c>
      <c r="C21" s="89"/>
      <c r="D21" s="89"/>
      <c r="E21" s="89"/>
      <c r="F21" s="89"/>
      <c r="G21" s="90"/>
      <c r="H21" s="90"/>
      <c r="I21" s="86"/>
      <c r="J21" s="91"/>
    </row>
    <row r="22" spans="1:10" s="62" customFormat="1" ht="15.75">
      <c r="A22" s="81" t="s">
        <v>64</v>
      </c>
      <c r="B22" s="93" t="s">
        <v>67</v>
      </c>
      <c r="C22" s="89"/>
      <c r="D22" s="94"/>
      <c r="E22" s="89"/>
      <c r="F22" s="89"/>
      <c r="G22" s="90"/>
      <c r="H22" s="90"/>
      <c r="I22" s="86"/>
      <c r="J22" s="91"/>
    </row>
    <row r="23" spans="1:10" s="62" customFormat="1" ht="15.75">
      <c r="A23" s="81">
        <v>2</v>
      </c>
      <c r="B23" s="82" t="s">
        <v>68</v>
      </c>
      <c r="C23" s="84"/>
      <c r="D23" s="95"/>
      <c r="E23" s="84"/>
      <c r="F23" s="84"/>
      <c r="G23" s="85"/>
      <c r="H23" s="85"/>
      <c r="I23" s="80"/>
      <c r="J23" s="91"/>
    </row>
    <row r="24" spans="1:10" s="62" customFormat="1" ht="31.5">
      <c r="A24" s="81" t="s">
        <v>70</v>
      </c>
      <c r="B24" s="93" t="s">
        <v>69</v>
      </c>
      <c r="C24" s="89"/>
      <c r="D24" s="94"/>
      <c r="E24" s="89"/>
      <c r="F24" s="89"/>
      <c r="G24" s="90"/>
      <c r="H24" s="90"/>
      <c r="I24" s="86"/>
      <c r="J24" s="91"/>
    </row>
    <row r="25" spans="1:10" s="62" customFormat="1" ht="31.5">
      <c r="A25" s="81" t="s">
        <v>71</v>
      </c>
      <c r="B25" s="93" t="s">
        <v>164</v>
      </c>
      <c r="C25" s="89"/>
      <c r="D25" s="94"/>
      <c r="E25" s="94"/>
      <c r="F25" s="94"/>
      <c r="G25" s="96"/>
      <c r="H25" s="96"/>
      <c r="I25" s="91"/>
      <c r="J25" s="91"/>
    </row>
    <row r="26" spans="1:10" s="62" customFormat="1" ht="31.5">
      <c r="A26" s="81">
        <v>3</v>
      </c>
      <c r="B26" s="82" t="s">
        <v>165</v>
      </c>
      <c r="C26" s="84"/>
      <c r="D26" s="95"/>
      <c r="E26" s="94"/>
      <c r="F26" s="94"/>
      <c r="G26" s="96"/>
      <c r="H26" s="96"/>
      <c r="I26" s="91"/>
      <c r="J26" s="91"/>
    </row>
    <row r="27" spans="1:10" s="62" customFormat="1" ht="31.5">
      <c r="A27" s="81" t="s">
        <v>72</v>
      </c>
      <c r="B27" s="97" t="s">
        <v>166</v>
      </c>
      <c r="C27" s="89"/>
      <c r="D27" s="94"/>
      <c r="E27" s="89"/>
      <c r="F27" s="89"/>
      <c r="G27" s="90"/>
      <c r="H27" s="90"/>
      <c r="I27" s="86"/>
      <c r="J27" s="91"/>
    </row>
    <row r="28" spans="1:10" s="62" customFormat="1" ht="15.75">
      <c r="A28" s="81" t="s">
        <v>74</v>
      </c>
      <c r="B28" s="97" t="s">
        <v>73</v>
      </c>
      <c r="C28" s="89"/>
      <c r="D28" s="94"/>
      <c r="E28" s="94"/>
      <c r="F28" s="94"/>
      <c r="G28" s="96"/>
      <c r="H28" s="96"/>
      <c r="I28" s="91"/>
      <c r="J28" s="91"/>
    </row>
    <row r="29" spans="1:10" s="62" customFormat="1" ht="15.75">
      <c r="A29" s="81" t="s">
        <v>76</v>
      </c>
      <c r="B29" s="97" t="s">
        <v>75</v>
      </c>
      <c r="C29" s="89"/>
      <c r="D29" s="94"/>
      <c r="E29" s="94"/>
      <c r="F29" s="94"/>
      <c r="G29" s="96"/>
      <c r="H29" s="96"/>
      <c r="I29" s="91"/>
      <c r="J29" s="91"/>
    </row>
    <row r="30" spans="1:10" s="62" customFormat="1" ht="15.75">
      <c r="A30" s="81" t="s">
        <v>167</v>
      </c>
      <c r="B30" s="97" t="s">
        <v>77</v>
      </c>
      <c r="C30" s="94"/>
      <c r="D30" s="94"/>
      <c r="E30" s="94"/>
      <c r="F30" s="94"/>
      <c r="G30" s="96"/>
      <c r="H30" s="96"/>
      <c r="I30" s="91"/>
      <c r="J30" s="91"/>
    </row>
    <row r="31" spans="1:10" s="62" customFormat="1" ht="15.75">
      <c r="A31" s="81" t="s">
        <v>78</v>
      </c>
      <c r="B31" s="97" t="s">
        <v>168</v>
      </c>
      <c r="C31" s="94"/>
      <c r="D31" s="94"/>
      <c r="E31" s="94"/>
      <c r="F31" s="94"/>
      <c r="G31" s="96"/>
      <c r="H31" s="96"/>
      <c r="I31" s="91"/>
      <c r="J31" s="91"/>
    </row>
    <row r="32" spans="1:10" s="62" customFormat="1" ht="15.75">
      <c r="A32" s="81">
        <v>4</v>
      </c>
      <c r="B32" s="82" t="s">
        <v>79</v>
      </c>
      <c r="C32" s="95">
        <v>45658</v>
      </c>
      <c r="D32" s="95">
        <v>46022</v>
      </c>
      <c r="E32" s="95">
        <v>45658</v>
      </c>
      <c r="F32" s="95">
        <v>46022</v>
      </c>
      <c r="G32" s="98"/>
      <c r="H32" s="99"/>
      <c r="I32" s="91"/>
      <c r="J32" s="91"/>
    </row>
    <row r="33" spans="1:10" s="62" customFormat="1" ht="15.75">
      <c r="A33" s="81" t="s">
        <v>81</v>
      </c>
      <c r="B33" s="97" t="s">
        <v>80</v>
      </c>
      <c r="C33" s="94"/>
      <c r="D33" s="94"/>
      <c r="E33" s="94"/>
      <c r="F33" s="94"/>
      <c r="G33" s="96"/>
      <c r="H33" s="96"/>
      <c r="I33" s="91"/>
      <c r="J33" s="91"/>
    </row>
    <row r="34" spans="1:10" s="62" customFormat="1" ht="31.5">
      <c r="A34" s="81" t="s">
        <v>82</v>
      </c>
      <c r="B34" s="100" t="s">
        <v>84</v>
      </c>
      <c r="C34" s="101"/>
      <c r="D34" s="102"/>
      <c r="E34" s="102"/>
      <c r="F34" s="102"/>
      <c r="G34" s="103"/>
      <c r="H34" s="103"/>
      <c r="I34" s="86"/>
      <c r="J34" s="91"/>
    </row>
    <row r="35" spans="1:10" s="62" customFormat="1" ht="15.75">
      <c r="A35" s="104" t="s">
        <v>83</v>
      </c>
      <c r="B35" s="105" t="s">
        <v>86</v>
      </c>
      <c r="C35" s="94"/>
      <c r="D35" s="94"/>
      <c r="E35" s="94"/>
      <c r="F35" s="94"/>
      <c r="G35" s="96"/>
      <c r="H35" s="96"/>
      <c r="I35" s="106"/>
      <c r="J35" s="91"/>
    </row>
    <row r="36" spans="1:10" s="62" customFormat="1" ht="15.75">
      <c r="A36" s="81" t="s">
        <v>85</v>
      </c>
      <c r="B36" s="107" t="s">
        <v>169</v>
      </c>
      <c r="C36" s="108">
        <v>45658</v>
      </c>
      <c r="D36" s="108">
        <v>46022</v>
      </c>
      <c r="E36" s="108">
        <v>45658</v>
      </c>
      <c r="F36" s="108">
        <v>46022</v>
      </c>
      <c r="G36" s="109"/>
      <c r="H36" s="109"/>
      <c r="I36" s="86"/>
      <c r="J36" s="91"/>
    </row>
    <row r="37" spans="1:10" s="62" customFormat="1" ht="15.75">
      <c r="A37" s="110" t="s">
        <v>170</v>
      </c>
      <c r="B37" s="110"/>
      <c r="C37" s="110"/>
      <c r="D37" s="110"/>
      <c r="E37" s="64"/>
      <c r="F37" s="64"/>
      <c r="G37" s="64"/>
      <c r="H37" s="64"/>
      <c r="I37" s="64"/>
      <c r="J37" s="64"/>
    </row>
    <row r="38" spans="1:10" s="62" customFormat="1" ht="15.75">
      <c r="A38" s="110" t="s">
        <v>171</v>
      </c>
      <c r="B38" s="111"/>
      <c r="C38" s="111"/>
      <c r="D38" s="111"/>
      <c r="E38" s="64"/>
      <c r="F38" s="64"/>
      <c r="G38" s="64"/>
      <c r="H38" s="64"/>
      <c r="I38" s="64"/>
      <c r="J38" s="64"/>
    </row>
    <row r="39" spans="1:10" s="62" customFormat="1" ht="15.75">
      <c r="A39" s="110" t="s">
        <v>172</v>
      </c>
      <c r="B39" s="110"/>
      <c r="C39" s="111"/>
      <c r="D39" s="112"/>
      <c r="E39" s="64"/>
      <c r="F39" s="64"/>
      <c r="G39" s="64"/>
      <c r="H39" s="64"/>
      <c r="I39" s="64"/>
      <c r="J39" s="64"/>
    </row>
    <row r="40" spans="1:10">
      <c r="A40" s="111"/>
      <c r="B40" s="111"/>
      <c r="C40" s="113"/>
      <c r="D40" s="111"/>
      <c r="E40" s="64"/>
      <c r="F40" s="64"/>
      <c r="G40" s="64"/>
      <c r="H40" s="64"/>
      <c r="I40" s="64"/>
      <c r="J40" s="64"/>
    </row>
    <row r="41" spans="1:10">
      <c r="A41" s="64"/>
      <c r="B41" s="64"/>
      <c r="C41" s="64"/>
      <c r="D41" s="64"/>
      <c r="E41" s="64"/>
      <c r="F41" s="64"/>
      <c r="G41" s="64"/>
      <c r="H41" s="64"/>
      <c r="I41" s="64"/>
      <c r="J41" s="64"/>
    </row>
    <row r="42" spans="1:10">
      <c r="A42" s="65"/>
      <c r="B42" s="65"/>
      <c r="C42" s="66"/>
      <c r="D42" s="65"/>
    </row>
  </sheetData>
  <mergeCells count="16">
    <mergeCell ref="G12:G14"/>
    <mergeCell ref="H12:H14"/>
    <mergeCell ref="I12:I14"/>
    <mergeCell ref="J12:J14"/>
    <mergeCell ref="C13:D13"/>
    <mergeCell ref="E13:F13"/>
    <mergeCell ref="A1:J1"/>
    <mergeCell ref="A2:J2"/>
    <mergeCell ref="I4:J4"/>
    <mergeCell ref="I5:J5"/>
    <mergeCell ref="C8:J8"/>
    <mergeCell ref="A10:B10"/>
    <mergeCell ref="A11:B11"/>
    <mergeCell ref="A12:A14"/>
    <mergeCell ref="B12:B14"/>
    <mergeCell ref="C12:F1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8"/>
  <sheetViews>
    <sheetView tabSelected="1" topLeftCell="A16" zoomScale="70" zoomScaleNormal="70" workbookViewId="0">
      <selection activeCell="Q27" sqref="Q27"/>
    </sheetView>
  </sheetViews>
  <sheetFormatPr defaultColWidth="8.5703125" defaultRowHeight="15"/>
  <cols>
    <col min="1" max="1" width="8.5703125" style="34"/>
    <col min="2" max="2" width="22.42578125" style="34" customWidth="1"/>
    <col min="3" max="3" width="18" style="34" customWidth="1"/>
    <col min="4" max="4" width="14.42578125" style="34" customWidth="1"/>
    <col min="5" max="5" width="13" style="34" customWidth="1"/>
    <col min="6" max="6" width="13.5703125" style="34" customWidth="1"/>
    <col min="7" max="8" width="15.28515625" style="34" customWidth="1"/>
    <col min="9" max="9" width="13.5703125" style="34" customWidth="1"/>
    <col min="10" max="10" width="10.140625" style="34" customWidth="1"/>
    <col min="11" max="12" width="10.28515625" style="34" customWidth="1"/>
    <col min="13" max="13" width="15.140625" style="34" customWidth="1"/>
    <col min="14" max="14" width="10.28515625" style="34" customWidth="1"/>
    <col min="15" max="15" width="15.7109375" style="34" customWidth="1"/>
    <col min="16" max="16" width="10.28515625" style="34" customWidth="1"/>
    <col min="17" max="17" width="13" style="34" customWidth="1"/>
    <col min="18" max="18" width="18.28515625" style="34" customWidth="1"/>
    <col min="19" max="19" width="16.28515625" style="34" customWidth="1"/>
    <col min="20" max="21" width="9.28515625" style="34" customWidth="1"/>
    <col min="22" max="22" width="10.85546875" style="34" customWidth="1"/>
    <col min="23" max="23" width="12.28515625" style="34" customWidth="1"/>
    <col min="24" max="26" width="10.28515625" style="34" customWidth="1"/>
    <col min="27" max="28" width="11.42578125" style="34" customWidth="1"/>
    <col min="29" max="31" width="10.28515625" style="34" customWidth="1"/>
    <col min="32" max="32" width="15.42578125" style="34" customWidth="1"/>
    <col min="33" max="34" width="11" style="34" customWidth="1"/>
    <col min="35" max="36" width="11.7109375" style="34" customWidth="1"/>
    <col min="37" max="37" width="11" style="34" customWidth="1"/>
    <col min="38" max="38" width="11.28515625" style="34" customWidth="1"/>
    <col min="39" max="39" width="11.7109375" style="34" customWidth="1"/>
    <col min="40" max="42" width="9.28515625" style="34" customWidth="1"/>
    <col min="43" max="43" width="12" style="34" customWidth="1"/>
    <col min="44" max="44" width="11.28515625" style="34" customWidth="1"/>
    <col min="45" max="45" width="13.42578125" style="34" customWidth="1"/>
    <col min="46" max="47" width="12.85546875" style="34" customWidth="1"/>
    <col min="48" max="48" width="10.28515625" style="34" customWidth="1"/>
    <col min="49" max="49" width="15.28515625" style="34" customWidth="1"/>
    <col min="50" max="257" width="8.5703125" style="34"/>
    <col min="258" max="258" width="22.42578125" style="34" customWidth="1"/>
    <col min="259" max="259" width="13.28515625" style="34" customWidth="1"/>
    <col min="260" max="260" width="14.42578125" style="34" customWidth="1"/>
    <col min="261" max="268" width="7.28515625" style="34" customWidth="1"/>
    <col min="269" max="270" width="10.28515625" style="34" customWidth="1"/>
    <col min="271" max="271" width="12.140625" style="34" customWidth="1"/>
    <col min="272" max="272" width="10.28515625" style="34" customWidth="1"/>
    <col min="273" max="274" width="13" style="34" customWidth="1"/>
    <col min="275" max="275" width="16.28515625" style="34" customWidth="1"/>
    <col min="276" max="277" width="9.28515625" style="34" customWidth="1"/>
    <col min="278" max="278" width="10.85546875" style="34" customWidth="1"/>
    <col min="279" max="279" width="12.28515625" style="34" customWidth="1"/>
    <col min="280" max="282" width="10.28515625" style="34" customWidth="1"/>
    <col min="283" max="284" width="11.42578125" style="34" customWidth="1"/>
    <col min="285" max="287" width="10.28515625" style="34" customWidth="1"/>
    <col min="288" max="288" width="15.42578125" style="34" customWidth="1"/>
    <col min="289" max="290" width="11" style="34" customWidth="1"/>
    <col min="291" max="292" width="9.28515625" style="34" customWidth="1"/>
    <col min="293" max="293" width="11" style="34" customWidth="1"/>
    <col min="294" max="294" width="11.28515625" style="34" customWidth="1"/>
    <col min="295" max="295" width="11.7109375" style="34" customWidth="1"/>
    <col min="296" max="298" width="9.28515625" style="34" customWidth="1"/>
    <col min="299" max="299" width="12" style="34" customWidth="1"/>
    <col min="300" max="300" width="11.28515625" style="34" customWidth="1"/>
    <col min="301" max="301" width="13.42578125" style="34" customWidth="1"/>
    <col min="302" max="303" width="12.85546875" style="34" customWidth="1"/>
    <col min="304" max="304" width="10.28515625" style="34" customWidth="1"/>
    <col min="305" max="305" width="15.28515625" style="34" customWidth="1"/>
    <col min="306" max="513" width="8.5703125" style="34"/>
    <col min="514" max="514" width="22.42578125" style="34" customWidth="1"/>
    <col min="515" max="515" width="13.28515625" style="34" customWidth="1"/>
    <col min="516" max="516" width="14.42578125" style="34" customWidth="1"/>
    <col min="517" max="524" width="7.28515625" style="34" customWidth="1"/>
    <col min="525" max="526" width="10.28515625" style="34" customWidth="1"/>
    <col min="527" max="527" width="12.140625" style="34" customWidth="1"/>
    <col min="528" max="528" width="10.28515625" style="34" customWidth="1"/>
    <col min="529" max="530" width="13" style="34" customWidth="1"/>
    <col min="531" max="531" width="16.28515625" style="34" customWidth="1"/>
    <col min="532" max="533" width="9.28515625" style="34" customWidth="1"/>
    <col min="534" max="534" width="10.85546875" style="34" customWidth="1"/>
    <col min="535" max="535" width="12.28515625" style="34" customWidth="1"/>
    <col min="536" max="538" width="10.28515625" style="34" customWidth="1"/>
    <col min="539" max="540" width="11.42578125" style="34" customWidth="1"/>
    <col min="541" max="543" width="10.28515625" style="34" customWidth="1"/>
    <col min="544" max="544" width="15.42578125" style="34" customWidth="1"/>
    <col min="545" max="546" width="11" style="34" customWidth="1"/>
    <col min="547" max="548" width="9.28515625" style="34" customWidth="1"/>
    <col min="549" max="549" width="11" style="34" customWidth="1"/>
    <col min="550" max="550" width="11.28515625" style="34" customWidth="1"/>
    <col min="551" max="551" width="11.7109375" style="34" customWidth="1"/>
    <col min="552" max="554" width="9.28515625" style="34" customWidth="1"/>
    <col min="555" max="555" width="12" style="34" customWidth="1"/>
    <col min="556" max="556" width="11.28515625" style="34" customWidth="1"/>
    <col min="557" max="557" width="13.42578125" style="34" customWidth="1"/>
    <col min="558" max="559" width="12.85546875" style="34" customWidth="1"/>
    <col min="560" max="560" width="10.28515625" style="34" customWidth="1"/>
    <col min="561" max="561" width="15.28515625" style="34" customWidth="1"/>
    <col min="562" max="769" width="8.5703125" style="34"/>
    <col min="770" max="770" width="22.42578125" style="34" customWidth="1"/>
    <col min="771" max="771" width="13.28515625" style="34" customWidth="1"/>
    <col min="772" max="772" width="14.42578125" style="34" customWidth="1"/>
    <col min="773" max="780" width="7.28515625" style="34" customWidth="1"/>
    <col min="781" max="782" width="10.28515625" style="34" customWidth="1"/>
    <col min="783" max="783" width="12.140625" style="34" customWidth="1"/>
    <col min="784" max="784" width="10.28515625" style="34" customWidth="1"/>
    <col min="785" max="786" width="13" style="34" customWidth="1"/>
    <col min="787" max="787" width="16.28515625" style="34" customWidth="1"/>
    <col min="788" max="789" width="9.28515625" style="34" customWidth="1"/>
    <col min="790" max="790" width="10.85546875" style="34" customWidth="1"/>
    <col min="791" max="791" width="12.28515625" style="34" customWidth="1"/>
    <col min="792" max="794" width="10.28515625" style="34" customWidth="1"/>
    <col min="795" max="796" width="11.42578125" style="34" customWidth="1"/>
    <col min="797" max="799" width="10.28515625" style="34" customWidth="1"/>
    <col min="800" max="800" width="15.42578125" style="34" customWidth="1"/>
    <col min="801" max="802" width="11" style="34" customWidth="1"/>
    <col min="803" max="804" width="9.28515625" style="34" customWidth="1"/>
    <col min="805" max="805" width="11" style="34" customWidth="1"/>
    <col min="806" max="806" width="11.28515625" style="34" customWidth="1"/>
    <col min="807" max="807" width="11.7109375" style="34" customWidth="1"/>
    <col min="808" max="810" width="9.28515625" style="34" customWidth="1"/>
    <col min="811" max="811" width="12" style="34" customWidth="1"/>
    <col min="812" max="812" width="11.28515625" style="34" customWidth="1"/>
    <col min="813" max="813" width="13.42578125" style="34" customWidth="1"/>
    <col min="814" max="815" width="12.85546875" style="34" customWidth="1"/>
    <col min="816" max="816" width="10.28515625" style="34" customWidth="1"/>
    <col min="817" max="817" width="15.28515625" style="34" customWidth="1"/>
    <col min="818" max="1024" width="8.5703125" style="34"/>
  </cols>
  <sheetData>
    <row r="1" spans="1:49" ht="18.75">
      <c r="AW1" s="35" t="s">
        <v>87</v>
      </c>
    </row>
    <row r="2" spans="1:49" ht="18.75">
      <c r="AW2" s="5" t="s">
        <v>88</v>
      </c>
    </row>
    <row r="3" spans="1:49" ht="18.75">
      <c r="AW3" s="5" t="s">
        <v>89</v>
      </c>
    </row>
    <row r="4" spans="1:49" ht="18.75">
      <c r="AW4" s="5"/>
    </row>
    <row r="5" spans="1:49" s="37" customFormat="1" ht="15.75">
      <c r="A5" s="36" t="str">
        <f>'[1]1. паспорт местоположение'!A5</f>
        <v>Год раскрытия информации: 2025 год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</row>
    <row r="6" spans="1:49" s="37" customFormat="1" ht="18.75">
      <c r="AW6" s="38"/>
    </row>
    <row r="7" spans="1:49" s="37" customFormat="1" ht="18.75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</row>
    <row r="8" spans="1:49" s="37" customFormat="1" ht="18.7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</row>
    <row r="9" spans="1:49" s="37" customFormat="1" ht="15.75">
      <c r="A9" s="40" t="str">
        <f>'[1]1. паспорт местоположение'!A9</f>
        <v>АО «Рязанская областная электорсетевая компания»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</row>
    <row r="10" spans="1:49" s="37" customFormat="1" ht="15.75">
      <c r="A10" s="41" t="s">
        <v>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</row>
    <row r="11" spans="1:49" s="37" customFormat="1" ht="18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</row>
    <row r="12" spans="1:49" s="37" customFormat="1" ht="18.75">
      <c r="A12" s="42" t="str">
        <f>'1. паспорт местоположение'!A8:C8</f>
        <v>P_ROEK_PU_2025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37" customFormat="1" ht="15.75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</row>
    <row r="14" spans="1:49" s="37" customFormat="1" ht="18.7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</row>
    <row r="15" spans="1:49" s="37" customFormat="1" ht="18.75">
      <c r="A15" s="45" t="str">
        <f>'1. паспорт местоположение'!A11:C11</f>
        <v>Установка интеллектуальных приборов учета электроэнергии - 2025 г.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</row>
    <row r="16" spans="1:49" ht="15.75">
      <c r="A16" s="46" t="s">
        <v>7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</row>
    <row r="17" spans="1:49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</row>
    <row r="19" spans="1:49" ht="15" customHeight="1">
      <c r="A19" s="123" t="s">
        <v>90</v>
      </c>
      <c r="B19" s="123" t="s">
        <v>91</v>
      </c>
      <c r="C19" s="123" t="s">
        <v>92</v>
      </c>
      <c r="D19" s="123" t="s">
        <v>93</v>
      </c>
      <c r="E19" s="123"/>
      <c r="F19" s="123" t="s">
        <v>94</v>
      </c>
      <c r="G19" s="123" t="s">
        <v>95</v>
      </c>
      <c r="H19" s="123" t="s">
        <v>96</v>
      </c>
      <c r="I19" s="124" t="s">
        <v>97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3" t="s">
        <v>98</v>
      </c>
      <c r="T19" s="123"/>
      <c r="U19" s="123"/>
      <c r="V19" s="123" t="s">
        <v>99</v>
      </c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 t="s">
        <v>100</v>
      </c>
      <c r="AJ19" s="123"/>
      <c r="AK19" s="123" t="s">
        <v>101</v>
      </c>
    </row>
    <row r="20" spans="1:49" ht="25.5" customHeight="1">
      <c r="A20" s="123"/>
      <c r="B20" s="123"/>
      <c r="C20" s="123"/>
      <c r="D20" s="123"/>
      <c r="E20" s="123"/>
      <c r="F20" s="123"/>
      <c r="G20" s="123"/>
      <c r="H20" s="123"/>
      <c r="I20" s="123" t="s">
        <v>102</v>
      </c>
      <c r="J20" s="123" t="s">
        <v>103</v>
      </c>
      <c r="K20" s="123" t="s">
        <v>104</v>
      </c>
      <c r="L20" s="123"/>
      <c r="M20" s="123" t="s">
        <v>105</v>
      </c>
      <c r="N20" s="123" t="s">
        <v>106</v>
      </c>
      <c r="O20" s="123"/>
      <c r="P20" s="123" t="s">
        <v>107</v>
      </c>
      <c r="Q20" s="123"/>
      <c r="R20" s="123" t="s">
        <v>108</v>
      </c>
      <c r="S20" s="123" t="s">
        <v>109</v>
      </c>
      <c r="T20" s="123" t="s">
        <v>110</v>
      </c>
      <c r="U20" s="123"/>
      <c r="V20" s="123" t="s">
        <v>111</v>
      </c>
      <c r="W20" s="123" t="s">
        <v>112</v>
      </c>
      <c r="X20" s="123"/>
      <c r="Y20" s="123" t="s">
        <v>113</v>
      </c>
      <c r="Z20" s="123"/>
      <c r="AA20" s="123" t="s">
        <v>114</v>
      </c>
      <c r="AB20" s="123" t="s">
        <v>115</v>
      </c>
      <c r="AC20" s="123" t="s">
        <v>116</v>
      </c>
      <c r="AD20" s="123"/>
      <c r="AE20" s="123" t="s">
        <v>117</v>
      </c>
      <c r="AF20" s="123" t="s">
        <v>118</v>
      </c>
      <c r="AG20" s="123" t="s">
        <v>119</v>
      </c>
      <c r="AH20" s="123" t="s">
        <v>120</v>
      </c>
      <c r="AI20" s="123" t="s">
        <v>121</v>
      </c>
      <c r="AJ20" s="123" t="s">
        <v>122</v>
      </c>
      <c r="AK20" s="123"/>
    </row>
    <row r="21" spans="1:49" ht="112.5" customHeight="1">
      <c r="A21" s="123"/>
      <c r="B21" s="123"/>
      <c r="C21" s="123"/>
      <c r="D21" s="48" t="s">
        <v>123</v>
      </c>
      <c r="E21" s="48" t="s">
        <v>124</v>
      </c>
      <c r="F21" s="123"/>
      <c r="G21" s="123"/>
      <c r="H21" s="123"/>
      <c r="I21" s="123"/>
      <c r="J21" s="123"/>
      <c r="K21" s="48" t="s">
        <v>125</v>
      </c>
      <c r="L21" s="48" t="s">
        <v>126</v>
      </c>
      <c r="M21" s="123"/>
      <c r="N21" s="48" t="s">
        <v>127</v>
      </c>
      <c r="O21" s="48" t="s">
        <v>126</v>
      </c>
      <c r="P21" s="48" t="s">
        <v>123</v>
      </c>
      <c r="Q21" s="48" t="s">
        <v>124</v>
      </c>
      <c r="R21" s="123"/>
      <c r="S21" s="123"/>
      <c r="T21" s="48" t="s">
        <v>123</v>
      </c>
      <c r="U21" s="48" t="s">
        <v>124</v>
      </c>
      <c r="V21" s="123"/>
      <c r="W21" s="48" t="s">
        <v>128</v>
      </c>
      <c r="X21" s="48" t="s">
        <v>129</v>
      </c>
      <c r="Y21" s="48" t="s">
        <v>128</v>
      </c>
      <c r="Z21" s="48" t="s">
        <v>129</v>
      </c>
      <c r="AA21" s="123"/>
      <c r="AB21" s="123"/>
      <c r="AC21" s="48" t="s">
        <v>130</v>
      </c>
      <c r="AD21" s="48" t="s">
        <v>131</v>
      </c>
      <c r="AE21" s="123"/>
      <c r="AF21" s="123"/>
      <c r="AG21" s="123"/>
      <c r="AH21" s="123"/>
      <c r="AI21" s="123"/>
      <c r="AJ21" s="123"/>
      <c r="AK21" s="123"/>
    </row>
    <row r="22" spans="1:49">
      <c r="A22" s="49">
        <v>1</v>
      </c>
      <c r="B22" s="49">
        <v>2</v>
      </c>
      <c r="C22" s="49">
        <v>3</v>
      </c>
      <c r="D22" s="49">
        <v>4</v>
      </c>
      <c r="E22" s="49">
        <v>5</v>
      </c>
      <c r="F22" s="49">
        <v>6</v>
      </c>
      <c r="G22" s="49">
        <v>7</v>
      </c>
      <c r="H22" s="49">
        <v>8</v>
      </c>
      <c r="I22" s="49">
        <v>9</v>
      </c>
      <c r="J22" s="49">
        <v>10</v>
      </c>
      <c r="K22" s="49">
        <v>11</v>
      </c>
      <c r="L22" s="49">
        <v>12</v>
      </c>
      <c r="M22" s="49">
        <v>13</v>
      </c>
      <c r="N22" s="49">
        <v>14</v>
      </c>
      <c r="O22" s="49">
        <v>15</v>
      </c>
      <c r="P22" s="49">
        <v>16</v>
      </c>
      <c r="Q22" s="49">
        <v>17</v>
      </c>
      <c r="R22" s="49">
        <v>18</v>
      </c>
      <c r="S22" s="49">
        <v>19</v>
      </c>
      <c r="T22" s="49">
        <v>20</v>
      </c>
      <c r="U22" s="49">
        <v>21</v>
      </c>
      <c r="V22" s="49">
        <v>22</v>
      </c>
      <c r="W22" s="49">
        <v>23</v>
      </c>
      <c r="X22" s="49">
        <v>24</v>
      </c>
      <c r="Y22" s="49">
        <v>25</v>
      </c>
      <c r="Z22" s="49">
        <v>26</v>
      </c>
      <c r="AA22" s="49">
        <v>27</v>
      </c>
      <c r="AB22" s="49">
        <v>28</v>
      </c>
      <c r="AC22" s="49">
        <v>29</v>
      </c>
      <c r="AD22" s="49">
        <v>30</v>
      </c>
      <c r="AE22" s="49">
        <v>31</v>
      </c>
      <c r="AF22" s="49">
        <v>32</v>
      </c>
      <c r="AG22" s="49">
        <v>33</v>
      </c>
      <c r="AH22" s="49">
        <v>34</v>
      </c>
      <c r="AI22" s="49">
        <v>35</v>
      </c>
      <c r="AJ22" s="49">
        <v>36</v>
      </c>
      <c r="AK22" s="49">
        <v>37</v>
      </c>
    </row>
    <row r="23" spans="1:49" ht="104.25" customHeight="1">
      <c r="A23" s="50"/>
      <c r="B23" s="51" t="s">
        <v>132</v>
      </c>
      <c r="C23" s="52" t="s">
        <v>4</v>
      </c>
      <c r="D23" s="50">
        <v>91.4929305</v>
      </c>
      <c r="E23" s="50">
        <v>109.80558000000001</v>
      </c>
      <c r="F23" s="53" t="s">
        <v>133</v>
      </c>
      <c r="G23" s="54">
        <v>20000000</v>
      </c>
      <c r="H23" s="50"/>
      <c r="I23" s="55" t="s">
        <v>134</v>
      </c>
      <c r="J23" s="53" t="s">
        <v>133</v>
      </c>
      <c r="K23" s="50"/>
      <c r="L23" s="50" t="s">
        <v>135</v>
      </c>
      <c r="M23" s="50" t="s">
        <v>136</v>
      </c>
      <c r="N23" s="50" t="s">
        <v>137</v>
      </c>
      <c r="O23" s="56"/>
      <c r="P23" s="50"/>
      <c r="Q23" s="57">
        <v>20000000</v>
      </c>
      <c r="R23" s="58">
        <v>46022</v>
      </c>
      <c r="S23" s="50" t="s">
        <v>138</v>
      </c>
      <c r="T23" s="50"/>
      <c r="U23" s="54">
        <v>20000000</v>
      </c>
      <c r="V23" s="54" t="s">
        <v>139</v>
      </c>
      <c r="W23" s="59" t="s">
        <v>140</v>
      </c>
      <c r="X23" s="59" t="s">
        <v>140</v>
      </c>
      <c r="Y23" s="50"/>
      <c r="Z23" s="50"/>
      <c r="AA23" s="54" t="s">
        <v>141</v>
      </c>
      <c r="AB23" s="60">
        <v>45688</v>
      </c>
      <c r="AC23" s="54">
        <v>78</v>
      </c>
      <c r="AD23" s="54" t="s">
        <v>142</v>
      </c>
      <c r="AE23" s="60">
        <v>45700</v>
      </c>
      <c r="AF23" s="54" t="s">
        <v>143</v>
      </c>
      <c r="AG23" s="50"/>
      <c r="AH23" s="50"/>
      <c r="AI23" s="53" t="s">
        <v>144</v>
      </c>
      <c r="AJ23" s="60">
        <v>46022</v>
      </c>
      <c r="AK23" s="50"/>
    </row>
    <row r="24" spans="1:49" ht="82.5" customHeight="1">
      <c r="A24" s="50"/>
      <c r="B24" s="50"/>
      <c r="C24" s="50"/>
      <c r="D24" s="50"/>
      <c r="E24" s="50"/>
      <c r="F24" s="53" t="s">
        <v>145</v>
      </c>
      <c r="G24" s="54">
        <v>20000000</v>
      </c>
      <c r="H24" s="50"/>
      <c r="I24" s="59" t="s">
        <v>146</v>
      </c>
      <c r="J24" s="53" t="s">
        <v>145</v>
      </c>
      <c r="K24" s="50"/>
      <c r="L24" s="50" t="s">
        <v>135</v>
      </c>
      <c r="M24" s="50" t="s">
        <v>136</v>
      </c>
      <c r="N24" s="50" t="s">
        <v>137</v>
      </c>
      <c r="O24" s="56"/>
      <c r="P24" s="50"/>
      <c r="Q24" s="57">
        <v>20000000</v>
      </c>
      <c r="R24" s="58">
        <v>46022</v>
      </c>
      <c r="S24" s="50" t="s">
        <v>138</v>
      </c>
      <c r="T24" s="50"/>
      <c r="U24" s="54">
        <v>20000000</v>
      </c>
      <c r="V24" s="54" t="s">
        <v>139</v>
      </c>
      <c r="W24" s="59" t="s">
        <v>140</v>
      </c>
      <c r="X24" s="59" t="s">
        <v>140</v>
      </c>
      <c r="Y24" s="50"/>
      <c r="Z24" s="50"/>
      <c r="AA24" s="54" t="s">
        <v>141</v>
      </c>
      <c r="AB24" s="60">
        <v>45688</v>
      </c>
      <c r="AC24" s="54">
        <v>79</v>
      </c>
      <c r="AD24" s="54" t="s">
        <v>142</v>
      </c>
      <c r="AE24" s="60">
        <v>45701</v>
      </c>
      <c r="AF24" s="54" t="s">
        <v>143</v>
      </c>
      <c r="AG24" s="50"/>
      <c r="AH24" s="50"/>
      <c r="AI24" s="53" t="s">
        <v>147</v>
      </c>
      <c r="AJ24" s="60">
        <v>46022</v>
      </c>
      <c r="AK24" s="50"/>
    </row>
    <row r="25" spans="1:49" ht="69.75" customHeight="1">
      <c r="A25" s="50"/>
      <c r="B25" s="50"/>
      <c r="C25" s="50"/>
      <c r="D25" s="50"/>
      <c r="E25" s="50"/>
      <c r="F25" s="53" t="s">
        <v>148</v>
      </c>
      <c r="G25" s="54">
        <v>20000000</v>
      </c>
      <c r="H25" s="50"/>
      <c r="I25" s="59" t="s">
        <v>149</v>
      </c>
      <c r="J25" s="53" t="s">
        <v>148</v>
      </c>
      <c r="K25" s="50"/>
      <c r="L25" s="50" t="s">
        <v>135</v>
      </c>
      <c r="M25" s="50" t="s">
        <v>136</v>
      </c>
      <c r="N25" s="50" t="s">
        <v>137</v>
      </c>
      <c r="O25" s="56"/>
      <c r="P25" s="50"/>
      <c r="Q25" s="57">
        <v>20000000</v>
      </c>
      <c r="R25" s="58">
        <v>46022</v>
      </c>
      <c r="S25" s="50" t="s">
        <v>138</v>
      </c>
      <c r="T25" s="50"/>
      <c r="U25" s="54">
        <v>20000000</v>
      </c>
      <c r="V25" s="54" t="s">
        <v>139</v>
      </c>
      <c r="W25" s="59" t="s">
        <v>140</v>
      </c>
      <c r="X25" s="59" t="s">
        <v>140</v>
      </c>
      <c r="Y25" s="50"/>
      <c r="Z25" s="50"/>
      <c r="AA25" s="54" t="s">
        <v>141</v>
      </c>
      <c r="AB25" s="60">
        <v>45688</v>
      </c>
      <c r="AC25" s="54">
        <v>80</v>
      </c>
      <c r="AD25" s="54" t="s">
        <v>142</v>
      </c>
      <c r="AE25" s="60">
        <v>45701</v>
      </c>
      <c r="AF25" s="54" t="s">
        <v>143</v>
      </c>
      <c r="AG25" s="50"/>
      <c r="AH25" s="50"/>
      <c r="AI25" s="53" t="s">
        <v>150</v>
      </c>
      <c r="AJ25" s="60">
        <v>46022</v>
      </c>
      <c r="AK25" s="50"/>
    </row>
    <row r="26" spans="1:49" ht="69.75" customHeight="1">
      <c r="A26" s="50"/>
      <c r="B26" s="50"/>
      <c r="C26" s="50"/>
      <c r="D26" s="50"/>
      <c r="E26" s="50"/>
      <c r="F26" s="53" t="s">
        <v>145</v>
      </c>
      <c r="G26" s="54">
        <v>10000000</v>
      </c>
      <c r="H26" s="50"/>
      <c r="I26" s="53" t="s">
        <v>151</v>
      </c>
      <c r="J26" s="53" t="s">
        <v>145</v>
      </c>
      <c r="K26" s="50"/>
      <c r="L26" s="50" t="s">
        <v>135</v>
      </c>
      <c r="M26" s="50" t="s">
        <v>136</v>
      </c>
      <c r="N26" s="50" t="s">
        <v>137</v>
      </c>
      <c r="O26" s="56"/>
      <c r="P26" s="50"/>
      <c r="Q26" s="57">
        <v>10000000</v>
      </c>
      <c r="R26" s="58">
        <v>46022</v>
      </c>
      <c r="S26" s="50" t="s">
        <v>138</v>
      </c>
      <c r="T26" s="50"/>
      <c r="U26" s="54">
        <v>10000000</v>
      </c>
      <c r="V26" s="54" t="s">
        <v>139</v>
      </c>
      <c r="W26" s="59" t="s">
        <v>152</v>
      </c>
      <c r="X26" s="59" t="s">
        <v>152</v>
      </c>
      <c r="Y26" s="50"/>
      <c r="Z26" s="50"/>
      <c r="AA26" s="54" t="s">
        <v>141</v>
      </c>
      <c r="AB26" s="60">
        <v>45807</v>
      </c>
      <c r="AC26" s="54">
        <v>218</v>
      </c>
      <c r="AD26" s="54" t="s">
        <v>142</v>
      </c>
      <c r="AE26" s="60">
        <v>45819</v>
      </c>
      <c r="AF26" s="54" t="s">
        <v>143</v>
      </c>
      <c r="AG26" s="50"/>
      <c r="AH26" s="50"/>
      <c r="AI26" s="53" t="s">
        <v>147</v>
      </c>
      <c r="AJ26" s="60">
        <v>46022</v>
      </c>
      <c r="AK26" s="50"/>
    </row>
    <row r="27" spans="1:49" ht="169.5" customHeight="1">
      <c r="A27" s="50"/>
      <c r="B27" s="50"/>
      <c r="C27" s="50"/>
      <c r="D27" s="50"/>
      <c r="E27" s="50"/>
      <c r="F27" s="53" t="s">
        <v>133</v>
      </c>
      <c r="G27" s="54">
        <v>27000000</v>
      </c>
      <c r="H27" s="50"/>
      <c r="I27" s="55" t="s">
        <v>134</v>
      </c>
      <c r="J27" s="53" t="s">
        <v>133</v>
      </c>
      <c r="K27" s="50"/>
      <c r="L27" s="50" t="s">
        <v>135</v>
      </c>
      <c r="M27" s="50" t="s">
        <v>136</v>
      </c>
      <c r="N27" s="50" t="s">
        <v>137</v>
      </c>
      <c r="O27" s="56"/>
      <c r="P27" s="50"/>
      <c r="Q27" s="57">
        <v>27000000</v>
      </c>
      <c r="R27" s="58">
        <v>46022</v>
      </c>
      <c r="S27" s="50" t="s">
        <v>138</v>
      </c>
      <c r="T27" s="50"/>
      <c r="U27" s="54">
        <v>27000000</v>
      </c>
      <c r="V27" s="54" t="s">
        <v>139</v>
      </c>
      <c r="W27" s="59" t="s">
        <v>140</v>
      </c>
      <c r="X27" s="59" t="s">
        <v>140</v>
      </c>
      <c r="Y27" s="50"/>
      <c r="Z27" s="50"/>
      <c r="AA27" s="54" t="s">
        <v>141</v>
      </c>
      <c r="AB27" s="60">
        <v>45807</v>
      </c>
      <c r="AC27" s="54">
        <v>214</v>
      </c>
      <c r="AD27" s="54" t="s">
        <v>142</v>
      </c>
      <c r="AE27" s="60">
        <v>45824</v>
      </c>
      <c r="AF27" s="54" t="s">
        <v>143</v>
      </c>
      <c r="AG27" s="50"/>
      <c r="AH27" s="50"/>
      <c r="AI27" s="53" t="s">
        <v>144</v>
      </c>
      <c r="AJ27" s="60">
        <v>46022</v>
      </c>
      <c r="AK27" s="50"/>
    </row>
    <row r="28" spans="1:49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</row>
  </sheetData>
  <mergeCells count="33">
    <mergeCell ref="AI20:AI21"/>
    <mergeCell ref="AJ20:AJ21"/>
    <mergeCell ref="AI19:AJ19"/>
    <mergeCell ref="AK19:AK21"/>
    <mergeCell ref="I20:I21"/>
    <mergeCell ref="J20:J21"/>
    <mergeCell ref="K20:L20"/>
    <mergeCell ref="M20:M21"/>
    <mergeCell ref="N20:O20"/>
    <mergeCell ref="P20:Q20"/>
    <mergeCell ref="R20:R21"/>
    <mergeCell ref="S20:S21"/>
    <mergeCell ref="T20:U20"/>
    <mergeCell ref="V20:V21"/>
    <mergeCell ref="W20:X20"/>
    <mergeCell ref="Y20:Z20"/>
    <mergeCell ref="AA20:AA21"/>
    <mergeCell ref="AB20:AB21"/>
    <mergeCell ref="G19:G21"/>
    <mergeCell ref="H19:H21"/>
    <mergeCell ref="I19:R19"/>
    <mergeCell ref="S19:U19"/>
    <mergeCell ref="V19:AH19"/>
    <mergeCell ref="AC20:AD20"/>
    <mergeCell ref="AE20:AE21"/>
    <mergeCell ref="AF20:AF21"/>
    <mergeCell ref="AG20:AG21"/>
    <mergeCell ref="AH20:AH21"/>
    <mergeCell ref="A19:A21"/>
    <mergeCell ref="B19:B21"/>
    <mergeCell ref="C19:C21"/>
    <mergeCell ref="D19:E20"/>
    <mergeCell ref="F19:F2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1. паспорт местоположение</vt:lpstr>
      <vt:lpstr>2 паспорт описание</vt:lpstr>
      <vt:lpstr>3. КСГ</vt:lpstr>
      <vt:lpstr>закупки</vt:lpstr>
      <vt:lpstr>'1. паспорт местоположение'!Заголовки_для_печати</vt:lpstr>
      <vt:lpstr>'2 паспорт описание'!Заголовки_для_печати</vt:lpstr>
      <vt:lpstr>'1. паспорт местоположение'!Область_печати</vt:lpstr>
      <vt:lpstr>'2 паспорт описание'!Область_печати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Антимонов Максим Сергеевич</dc:creator>
  <dc:description/>
  <cp:lastModifiedBy>Федорищев Алексей Георгиевич</cp:lastModifiedBy>
  <cp:revision>14</cp:revision>
  <cp:lastPrinted>2015-11-30T15:00:03Z</cp:lastPrinted>
  <dcterms:created xsi:type="dcterms:W3CDTF">2015-08-16T15:31:05Z</dcterms:created>
  <dcterms:modified xsi:type="dcterms:W3CDTF">2026-04-18T08:24:39Z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